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ЭтаКнига"/>
  <mc:AlternateContent xmlns:mc="http://schemas.openxmlformats.org/markup-compatibility/2006">
    <mc:Choice Requires="x15">
      <x15ac:absPath xmlns:x15ac="http://schemas.microsoft.com/office/spreadsheetml/2010/11/ac" url="D:\РАБОТА\Бюджет 2024-2026гг\Изм.3\"/>
    </mc:Choice>
  </mc:AlternateContent>
  <xr:revisionPtr revIDLastSave="0" documentId="13_ncr:1_{28450AD6-3EAF-447B-B8E2-DEA342781D1C}" xr6:coauthVersionLast="47" xr6:coauthVersionMax="47" xr10:uidLastSave="{00000000-0000-0000-0000-000000000000}"/>
  <bookViews>
    <workbookView xWindow="-120" yWindow="-120" windowWidth="19440" windowHeight="15000" tabRatio="917" xr2:uid="{00000000-000D-0000-FFFF-FFFF00000000}"/>
  </bookViews>
  <sheets>
    <sheet name="1 Д" sheetId="13" r:id="rId1"/>
    <sheet name="5 МП" sheetId="32" r:id="rId2"/>
    <sheet name="6 И" sheetId="14" r:id="rId3"/>
    <sheet name="7 заим" sheetId="15" r:id="rId4"/>
    <sheet name="8 гар" sheetId="16" r:id="rId5"/>
    <sheet name="9 пно" sheetId="39" r:id="rId6"/>
    <sheet name="2 Ассигнования" sheetId="35" r:id="rId7"/>
    <sheet name="4 ведомств" sheetId="36" r:id="rId8"/>
    <sheet name="3 цел ст" sheetId="37" r:id="rId9"/>
    <sheet name="Лист1" sheetId="38" r:id="rId10"/>
  </sheets>
  <definedNames>
    <definedName name="_xlnm._FilterDatabase" localSheetId="6" hidden="1">'2 Ассигнования'!$A$6:$M$562</definedName>
    <definedName name="_xlnm._FilterDatabase" localSheetId="7" hidden="1">'4 ведомств'!$A$9:$N$624</definedName>
    <definedName name="_xlnm.Print_Area" localSheetId="0">'1 Д'!$A$1:$D$147</definedName>
    <definedName name="_xlnm.Print_Area" localSheetId="6">'2 Ассигнования'!$A$1:$F$563</definedName>
    <definedName name="_xlnm.Print_Area" localSheetId="8">'3 цел ст'!$A$1:$E$896</definedName>
    <definedName name="_xlnm.Print_Area" localSheetId="7">'4 ведомств'!$A$1:$H$625</definedName>
    <definedName name="_xlnm.Print_Area" localSheetId="1">'5 МП'!$A$1:$C$38</definedName>
    <definedName name="_xlnm.Print_Area" localSheetId="2">'6 И'!$A$1:$J$35</definedName>
    <definedName name="_xlnm.Print_Area" localSheetId="3">'7 заим'!$A$1:$D$20</definedName>
    <definedName name="_xlnm.Print_Area" localSheetId="5">'9 пно'!$A$1:$N$16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56" i="37" l="1"/>
  <c r="E574" i="37"/>
  <c r="G466" i="37"/>
  <c r="E466" i="37"/>
  <c r="E245" i="37"/>
  <c r="E275" i="37"/>
  <c r="E249" i="37"/>
  <c r="E233" i="37"/>
  <c r="E729" i="37"/>
  <c r="E719" i="37"/>
  <c r="E731" i="37"/>
  <c r="E730" i="37" s="1"/>
  <c r="E721" i="37"/>
  <c r="E720" i="37" s="1"/>
  <c r="E735" i="37"/>
  <c r="E725" i="37"/>
  <c r="E715" i="37"/>
  <c r="E13" i="37"/>
  <c r="E27" i="37"/>
  <c r="E21" i="37"/>
  <c r="E190" i="37"/>
  <c r="E197" i="37"/>
  <c r="F194" i="37"/>
  <c r="E194" i="37"/>
  <c r="H397" i="36"/>
  <c r="H523" i="36"/>
  <c r="H415" i="36"/>
  <c r="J446" i="36"/>
  <c r="H446" i="36"/>
  <c r="H613" i="36"/>
  <c r="H399" i="36"/>
  <c r="H395" i="36"/>
  <c r="H401" i="36"/>
  <c r="H393" i="36"/>
  <c r="H256" i="36"/>
  <c r="H262" i="36"/>
  <c r="H258" i="36"/>
  <c r="H220" i="36"/>
  <c r="H225" i="36"/>
  <c r="H207" i="36"/>
  <c r="H154" i="36"/>
  <c r="H157" i="36"/>
  <c r="I156" i="36"/>
  <c r="H156" i="36"/>
  <c r="F465" i="35"/>
  <c r="F355" i="35"/>
  <c r="F388" i="35"/>
  <c r="J388" i="35"/>
  <c r="F225" i="35"/>
  <c r="F231" i="35"/>
  <c r="F227" i="35"/>
  <c r="F551" i="35"/>
  <c r="F339" i="35"/>
  <c r="F335" i="35"/>
  <c r="F341" i="35"/>
  <c r="F337" i="35"/>
  <c r="F333" i="35"/>
  <c r="F189" i="35"/>
  <c r="F198" i="35"/>
  <c r="F179" i="35"/>
  <c r="F117" i="35"/>
  <c r="F120" i="35"/>
  <c r="F119" i="35"/>
  <c r="D104" i="13"/>
  <c r="D102" i="13"/>
  <c r="D62" i="13" l="1"/>
  <c r="D146" i="13"/>
  <c r="E803" i="37" l="1"/>
  <c r="E795" i="37"/>
  <c r="H66" i="36"/>
  <c r="H171" i="36"/>
  <c r="F139" i="35"/>
  <c r="F143" i="35"/>
  <c r="D50" i="13" l="1"/>
  <c r="D47" i="13"/>
  <c r="D67" i="13" l="1"/>
  <c r="D66" i="13" s="1"/>
  <c r="D65" i="13"/>
  <c r="D79" i="13"/>
  <c r="D73" i="13"/>
  <c r="D74" i="13"/>
  <c r="D13" i="13"/>
  <c r="D15" i="13" l="1"/>
  <c r="D14" i="13"/>
  <c r="E130" i="37" l="1"/>
  <c r="E124" i="37"/>
  <c r="H131" i="36"/>
  <c r="H129" i="36"/>
  <c r="F95" i="35"/>
  <c r="F93" i="35"/>
  <c r="E517" i="37" l="1"/>
  <c r="E520" i="37"/>
  <c r="H462" i="36"/>
  <c r="H461" i="36"/>
  <c r="F404" i="35"/>
  <c r="F403" i="35"/>
  <c r="D144" i="13" l="1"/>
  <c r="E512" i="37"/>
  <c r="H293" i="36"/>
  <c r="F262" i="35"/>
  <c r="E209" i="37"/>
  <c r="H161" i="36"/>
  <c r="F124" i="35"/>
  <c r="E529" i="37" l="1"/>
  <c r="H467" i="36"/>
  <c r="F409" i="35" l="1"/>
  <c r="E174" i="37" l="1"/>
  <c r="H601" i="36"/>
  <c r="F539" i="35"/>
  <c r="E833" i="37"/>
  <c r="H189" i="36"/>
  <c r="F161" i="35"/>
  <c r="E828" i="37"/>
  <c r="H186" i="36"/>
  <c r="F158" i="35"/>
  <c r="E84" i="37"/>
  <c r="E76" i="37"/>
  <c r="H96" i="36"/>
  <c r="H92" i="36"/>
  <c r="F43" i="35"/>
  <c r="F39" i="35"/>
  <c r="J10" i="39" l="1"/>
  <c r="E541" i="37" l="1"/>
  <c r="H473" i="36"/>
  <c r="F415" i="35"/>
  <c r="E789" i="37"/>
  <c r="H623" i="36"/>
  <c r="F561" i="35"/>
  <c r="E533" i="37" l="1"/>
  <c r="H469" i="36"/>
  <c r="F411" i="35"/>
  <c r="E566" i="37"/>
  <c r="H413" i="36"/>
  <c r="F353" i="35"/>
  <c r="E857" i="37"/>
  <c r="H489" i="36"/>
  <c r="F431" i="35"/>
  <c r="H149" i="36" l="1"/>
  <c r="H148" i="36" s="1"/>
  <c r="E98" i="37" l="1"/>
  <c r="H105" i="36"/>
  <c r="F57" i="35"/>
  <c r="D82" i="13" l="1"/>
  <c r="E777" i="37" l="1"/>
  <c r="H407" i="36"/>
  <c r="F347" i="35"/>
  <c r="E238" i="37" l="1"/>
  <c r="H616" i="36"/>
  <c r="F554" i="35"/>
  <c r="E114" i="37" l="1"/>
  <c r="H43" i="36"/>
  <c r="F72" i="35"/>
  <c r="E470" i="37" l="1"/>
  <c r="H448" i="36"/>
  <c r="F390" i="35"/>
  <c r="E880" i="37"/>
  <c r="E879" i="37" s="1"/>
  <c r="E878" i="37" s="1"/>
  <c r="E872" i="37"/>
  <c r="E871" i="37" s="1"/>
  <c r="E870" i="37" s="1"/>
  <c r="H502" i="36"/>
  <c r="H498" i="36"/>
  <c r="H486" i="36"/>
  <c r="F428" i="35"/>
  <c r="F444" i="35"/>
  <c r="F440" i="35"/>
  <c r="E519" i="37"/>
  <c r="E518" i="37" s="1"/>
  <c r="H460" i="36"/>
  <c r="F402" i="35"/>
  <c r="E756" i="37"/>
  <c r="H433" i="36"/>
  <c r="F375" i="35"/>
  <c r="E686" i="37"/>
  <c r="H377" i="36"/>
  <c r="F315" i="35"/>
  <c r="E294" i="37"/>
  <c r="E293" i="37" s="1"/>
  <c r="E292" i="37" s="1"/>
  <c r="H267" i="36"/>
  <c r="F236" i="35"/>
  <c r="D143" i="13"/>
  <c r="D112" i="13" l="1"/>
  <c r="E442" i="37" l="1"/>
  <c r="H517" i="36"/>
  <c r="F459" i="35"/>
  <c r="M40" i="14" l="1"/>
  <c r="E495" i="37"/>
  <c r="H452" i="36"/>
  <c r="F394" i="35"/>
  <c r="E596" i="37"/>
  <c r="E610" i="37"/>
  <c r="H324" i="36"/>
  <c r="H330" i="36"/>
  <c r="F292" i="35"/>
  <c r="F286" i="35"/>
  <c r="E391" i="37"/>
  <c r="E398" i="37"/>
  <c r="E397" i="37" s="1"/>
  <c r="E396" i="37" s="1"/>
  <c r="E394" i="37"/>
  <c r="E393" i="37" s="1"/>
  <c r="E392" i="37" s="1"/>
  <c r="H573" i="36"/>
  <c r="H574" i="36"/>
  <c r="H576" i="36"/>
  <c r="F511" i="35"/>
  <c r="F514" i="35"/>
  <c r="F512" i="35"/>
  <c r="E625" i="37"/>
  <c r="H339" i="36"/>
  <c r="F301" i="35"/>
  <c r="E169" i="37"/>
  <c r="E168" i="37"/>
  <c r="H532" i="36"/>
  <c r="F474" i="35"/>
  <c r="O22" i="14" l="1"/>
  <c r="N40" i="14" l="1"/>
  <c r="D100" i="13" l="1"/>
  <c r="E178" i="37" l="1"/>
  <c r="E177" i="37" s="1"/>
  <c r="E176" i="37" s="1"/>
  <c r="E175" i="37" s="1"/>
  <c r="E336" i="37"/>
  <c r="E298" i="37"/>
  <c r="E297" i="37" s="1"/>
  <c r="E296" i="37" s="1"/>
  <c r="E45" i="37"/>
  <c r="E26" i="37"/>
  <c r="H531" i="36"/>
  <c r="H530" i="36" s="1"/>
  <c r="H529" i="36" s="1"/>
  <c r="H528" i="36" s="1"/>
  <c r="H527" i="36" s="1"/>
  <c r="H526" i="36" s="1"/>
  <c r="H271" i="36"/>
  <c r="H269" i="36"/>
  <c r="F461" i="35" l="1"/>
  <c r="F458" i="35"/>
  <c r="F240" i="35" l="1"/>
  <c r="F473" i="35"/>
  <c r="F472" i="35" s="1"/>
  <c r="F471" i="35" s="1"/>
  <c r="F470" i="35" s="1"/>
  <c r="F469" i="35" s="1"/>
  <c r="F468" i="35" s="1"/>
  <c r="F77" i="35"/>
  <c r="F76" i="35" s="1"/>
  <c r="F75" i="35" s="1"/>
  <c r="F74" i="35" s="1"/>
  <c r="F73" i="35" s="1"/>
  <c r="F171" i="35"/>
  <c r="F25" i="35"/>
  <c r="D137" i="13" l="1"/>
  <c r="E817" i="37" l="1"/>
  <c r="H179" i="36"/>
  <c r="F151" i="35"/>
  <c r="H475" i="36" l="1"/>
  <c r="H474" i="36" s="1"/>
  <c r="F417" i="35"/>
  <c r="F416" i="35" s="1"/>
  <c r="E44" i="37" l="1"/>
  <c r="E43" i="37" s="1"/>
  <c r="H30" i="36"/>
  <c r="H33" i="36"/>
  <c r="H32" i="36" s="1"/>
  <c r="F26" i="35"/>
  <c r="E50" i="37" l="1"/>
  <c r="F29" i="35"/>
  <c r="E861" i="37" l="1"/>
  <c r="H491" i="36"/>
  <c r="F433" i="35"/>
  <c r="E559" i="37" l="1"/>
  <c r="E558" i="37" s="1"/>
  <c r="E557" i="37" s="1"/>
  <c r="E556" i="37" s="1"/>
  <c r="H483" i="36"/>
  <c r="H482" i="36"/>
  <c r="H481" i="36" s="1"/>
  <c r="F425" i="35"/>
  <c r="F424" i="35" s="1"/>
  <c r="F423" i="35" s="1"/>
  <c r="E302" i="37" l="1"/>
  <c r="E301" i="37" s="1"/>
  <c r="E300" i="37" s="1"/>
  <c r="E743" i="37"/>
  <c r="E742" i="37" s="1"/>
  <c r="E741" i="37" s="1"/>
  <c r="H488" i="36" l="1"/>
  <c r="H426" i="36"/>
  <c r="F430" i="35"/>
  <c r="F238" i="35"/>
  <c r="F368" i="35"/>
  <c r="E86" i="37" l="1"/>
  <c r="E85" i="37" s="1"/>
  <c r="H97" i="36"/>
  <c r="F44" i="35"/>
  <c r="D72" i="13" l="1"/>
  <c r="E371" i="37" l="1"/>
  <c r="E370" i="37" s="1"/>
  <c r="E369" i="37" s="1"/>
  <c r="H561" i="36"/>
  <c r="F501" i="35"/>
  <c r="E100" i="37"/>
  <c r="E99" i="37" s="1"/>
  <c r="H104" i="36"/>
  <c r="F56" i="35"/>
  <c r="E183" i="37"/>
  <c r="E182" i="37" s="1"/>
  <c r="E181" i="37" s="1"/>
  <c r="H60" i="36"/>
  <c r="H59" i="36" s="1"/>
  <c r="F112" i="35"/>
  <c r="F111" i="35" s="1"/>
  <c r="E180" i="37" l="1"/>
  <c r="D32" i="32"/>
  <c r="D25" i="32"/>
  <c r="D22" i="32"/>
  <c r="D18" i="32"/>
  <c r="D14" i="32"/>
  <c r="D11" i="32"/>
  <c r="D38" i="32" l="1"/>
  <c r="E864" i="37" l="1"/>
  <c r="E863" i="37" s="1"/>
  <c r="E862" i="37" s="1"/>
  <c r="E540" i="37"/>
  <c r="E211" i="37"/>
  <c r="E210" i="37" s="1"/>
  <c r="E189" i="37" l="1"/>
  <c r="E188" i="37" s="1"/>
  <c r="E187" i="37" s="1"/>
  <c r="E93" i="37"/>
  <c r="E92" i="37" s="1"/>
  <c r="H522" i="36"/>
  <c r="H160" i="36"/>
  <c r="H153" i="36"/>
  <c r="H99" i="36"/>
  <c r="F323" i="35" l="1"/>
  <c r="F123" i="35"/>
  <c r="F116" i="35"/>
  <c r="D107" i="13" l="1"/>
  <c r="E624" i="37" l="1"/>
  <c r="E623" i="37" s="1"/>
  <c r="E622" i="37" s="1"/>
  <c r="E441" i="37"/>
  <c r="E440" i="37" s="1"/>
  <c r="E25" i="37"/>
  <c r="E24" i="37" s="1"/>
  <c r="E23" i="37" s="1"/>
  <c r="E22" i="37" s="1"/>
  <c r="C13" i="32" s="1"/>
  <c r="H414" i="36"/>
  <c r="H549" i="36"/>
  <c r="H547" i="36"/>
  <c r="H338" i="36"/>
  <c r="F300" i="35"/>
  <c r="F226" i="35"/>
  <c r="F170" i="35"/>
  <c r="F169" i="35" s="1"/>
  <c r="F168" i="35" s="1"/>
  <c r="F167" i="35" s="1"/>
  <c r="F166" i="35" s="1"/>
  <c r="F165" i="35" s="1"/>
  <c r="E893" i="37"/>
  <c r="E892" i="37" s="1"/>
  <c r="E891" i="37" s="1"/>
  <c r="E889" i="37"/>
  <c r="E888" i="37" s="1"/>
  <c r="E887" i="37" s="1"/>
  <c r="E885" i="37"/>
  <c r="E884" i="37" s="1"/>
  <c r="E883" i="37" s="1"/>
  <c r="E876" i="37"/>
  <c r="E875" i="37" s="1"/>
  <c r="E874" i="37" s="1"/>
  <c r="E868" i="37"/>
  <c r="E867" i="37" s="1"/>
  <c r="E866" i="37" s="1"/>
  <c r="E860" i="37"/>
  <c r="E859" i="37" s="1"/>
  <c r="E858" i="37" s="1"/>
  <c r="E856" i="37"/>
  <c r="E855" i="37" s="1"/>
  <c r="E854" i="37" s="1"/>
  <c r="E852" i="37"/>
  <c r="E851" i="37" s="1"/>
  <c r="E850" i="37" s="1"/>
  <c r="E846" i="37"/>
  <c r="E845" i="37" s="1"/>
  <c r="E844" i="37" s="1"/>
  <c r="E843" i="37" s="1"/>
  <c r="E837" i="37"/>
  <c r="E836" i="37" s="1"/>
  <c r="E835" i="37" s="1"/>
  <c r="E841" i="37"/>
  <c r="E840" i="37" s="1"/>
  <c r="E839" i="37" s="1"/>
  <c r="E832" i="37"/>
  <c r="E831" i="37" s="1"/>
  <c r="E830" i="37" s="1"/>
  <c r="E829" i="37" s="1"/>
  <c r="E827" i="37"/>
  <c r="E826" i="37" s="1"/>
  <c r="E825" i="37" s="1"/>
  <c r="E824" i="37" s="1"/>
  <c r="E821" i="37"/>
  <c r="E820" i="37" s="1"/>
  <c r="E819" i="37" s="1"/>
  <c r="E818" i="37" s="1"/>
  <c r="E816" i="37"/>
  <c r="E815" i="37" s="1"/>
  <c r="E814" i="37" s="1"/>
  <c r="E813" i="37" s="1"/>
  <c r="E810" i="37"/>
  <c r="E809" i="37" s="1"/>
  <c r="E808" i="37" s="1"/>
  <c r="E807" i="37" s="1"/>
  <c r="E805" i="37"/>
  <c r="E804" i="37" s="1"/>
  <c r="E802" i="37"/>
  <c r="E801" i="37" s="1"/>
  <c r="E800" i="37" s="1"/>
  <c r="E797" i="37"/>
  <c r="E796" i="37" s="1"/>
  <c r="E794" i="37"/>
  <c r="E793" i="37" s="1"/>
  <c r="E792" i="37" s="1"/>
  <c r="E791" i="37" s="1"/>
  <c r="E788" i="37"/>
  <c r="E787" i="37" s="1"/>
  <c r="E786" i="37" s="1"/>
  <c r="E785" i="37" s="1"/>
  <c r="E784" i="37" s="1"/>
  <c r="C33" i="32" s="1"/>
  <c r="E33" i="32" s="1"/>
  <c r="E781" i="37"/>
  <c r="E780" i="37" s="1"/>
  <c r="E779" i="37" s="1"/>
  <c r="E778" i="37" s="1"/>
  <c r="E776" i="37"/>
  <c r="E775" i="37" s="1"/>
  <c r="E774" i="37"/>
  <c r="E773" i="37" s="1"/>
  <c r="E772" i="37" s="1"/>
  <c r="E771" i="37" s="1"/>
  <c r="E770" i="37" s="1"/>
  <c r="E768" i="37"/>
  <c r="E767" i="37" s="1"/>
  <c r="E766" i="37" s="1"/>
  <c r="E764" i="37"/>
  <c r="E763" i="37" s="1"/>
  <c r="E762" i="37" s="1"/>
  <c r="E760" i="37"/>
  <c r="E759" i="37" s="1"/>
  <c r="E758" i="37" s="1"/>
  <c r="E755" i="37"/>
  <c r="E754" i="37" s="1"/>
  <c r="E753" i="37" s="1"/>
  <c r="E751" i="37"/>
  <c r="E750" i="37" s="1"/>
  <c r="E749" i="37" s="1"/>
  <c r="E747" i="37"/>
  <c r="E746" i="37" s="1"/>
  <c r="E745" i="37" s="1"/>
  <c r="E737" i="37"/>
  <c r="E736" i="37" s="1"/>
  <c r="E734" i="37"/>
  <c r="E733" i="37" s="1"/>
  <c r="E727" i="37"/>
  <c r="E726" i="37" s="1"/>
  <c r="E724" i="37"/>
  <c r="E723" i="37" s="1"/>
  <c r="E717" i="37"/>
  <c r="E716" i="37" s="1"/>
  <c r="E714" i="37"/>
  <c r="E713" i="37" s="1"/>
  <c r="E710" i="37"/>
  <c r="E709" i="37" s="1"/>
  <c r="E708" i="37" s="1"/>
  <c r="E707" i="37" s="1"/>
  <c r="E705" i="37"/>
  <c r="E704" i="37" s="1"/>
  <c r="E702" i="37"/>
  <c r="E701" i="37" s="1"/>
  <c r="E698" i="37"/>
  <c r="E697" i="37" s="1"/>
  <c r="E695" i="37"/>
  <c r="E694" i="37" s="1"/>
  <c r="E690" i="37"/>
  <c r="E689" i="37" s="1"/>
  <c r="E688" i="37" s="1"/>
  <c r="E687" i="37" s="1"/>
  <c r="E685" i="37"/>
  <c r="E684" i="37" s="1"/>
  <c r="E683" i="37" s="1"/>
  <c r="E681" i="37"/>
  <c r="E680" i="37" s="1"/>
  <c r="E679" i="37" s="1"/>
  <c r="E676" i="37"/>
  <c r="E675" i="37" s="1"/>
  <c r="E674" i="37" s="1"/>
  <c r="E673" i="37" s="1"/>
  <c r="E671" i="37"/>
  <c r="E670" i="37" s="1"/>
  <c r="E669" i="37" s="1"/>
  <c r="E668" i="37" s="1"/>
  <c r="E667" i="37"/>
  <c r="E666" i="37" s="1"/>
  <c r="E665" i="37" s="1"/>
  <c r="E664" i="37" s="1"/>
  <c r="E662" i="37"/>
  <c r="E661" i="37" s="1"/>
  <c r="E660" i="37" s="1"/>
  <c r="E658" i="37"/>
  <c r="E657" i="37" s="1"/>
  <c r="E656" i="37" s="1"/>
  <c r="E653" i="37"/>
  <c r="E652" i="37" s="1"/>
  <c r="E651" i="37" s="1"/>
  <c r="E649" i="37"/>
  <c r="E648" i="37" s="1"/>
  <c r="E647" i="37" s="1"/>
  <c r="E646" i="37"/>
  <c r="E645" i="37" s="1"/>
  <c r="E644" i="37" s="1"/>
  <c r="E643" i="37" s="1"/>
  <c r="E640" i="37"/>
  <c r="E639" i="37" s="1"/>
  <c r="E638" i="37" s="1"/>
  <c r="E636" i="37"/>
  <c r="E635" i="37" s="1"/>
  <c r="E634" i="37" s="1"/>
  <c r="E632" i="37"/>
  <c r="E631" i="37" s="1"/>
  <c r="E630" i="37" s="1"/>
  <c r="E628" i="37"/>
  <c r="E627" i="37" s="1"/>
  <c r="E626" i="37" s="1"/>
  <c r="E618" i="37"/>
  <c r="E617" i="37" s="1"/>
  <c r="E616" i="37" s="1"/>
  <c r="E614" i="37"/>
  <c r="E613" i="37" s="1"/>
  <c r="E612" i="37" s="1"/>
  <c r="E609" i="37"/>
  <c r="E608" i="37" s="1"/>
  <c r="E607" i="37" s="1"/>
  <c r="E605" i="37"/>
  <c r="E604" i="37" s="1"/>
  <c r="E603" i="37" s="1"/>
  <c r="E601" i="37"/>
  <c r="E600" i="37"/>
  <c r="E599" i="37" s="1"/>
  <c r="E595" i="37"/>
  <c r="E594" i="37"/>
  <c r="E593" i="37" s="1"/>
  <c r="E588" i="37"/>
  <c r="E587" i="37" s="1"/>
  <c r="E586" i="37" s="1"/>
  <c r="E585" i="37" s="1"/>
  <c r="E584" i="37" s="1"/>
  <c r="E582" i="37"/>
  <c r="E581" i="37" s="1"/>
  <c r="E580" i="37" s="1"/>
  <c r="E578" i="37"/>
  <c r="E577" i="37" s="1"/>
  <c r="E576" i="37" s="1"/>
  <c r="E573" i="37"/>
  <c r="E572" i="37" s="1"/>
  <c r="E571" i="37" s="1"/>
  <c r="E569" i="37"/>
  <c r="E568" i="37" s="1"/>
  <c r="E567" i="37" s="1"/>
  <c r="E565" i="37"/>
  <c r="E564" i="37" s="1"/>
  <c r="E563" i="37" s="1"/>
  <c r="E555" i="37"/>
  <c r="E554" i="37" s="1"/>
  <c r="E553" i="37" s="1"/>
  <c r="E552" i="37" s="1"/>
  <c r="E550" i="37"/>
  <c r="E549" i="37" s="1"/>
  <c r="E548" i="37" s="1"/>
  <c r="E545" i="37"/>
  <c r="E544" i="37" s="1"/>
  <c r="E543" i="37" s="1"/>
  <c r="E542" i="37" s="1"/>
  <c r="E539" i="37"/>
  <c r="E538" i="37" s="1"/>
  <c r="E536" i="37"/>
  <c r="E535" i="37" s="1"/>
  <c r="E534" i="37" s="1"/>
  <c r="E532" i="37"/>
  <c r="E531" i="37" s="1"/>
  <c r="E530" i="37" s="1"/>
  <c r="E528" i="37"/>
  <c r="E527" i="37" s="1"/>
  <c r="E526" i="37" s="1"/>
  <c r="E523" i="37"/>
  <c r="E522" i="37" s="1"/>
  <c r="E521" i="37" s="1"/>
  <c r="E516" i="37"/>
  <c r="E515" i="37" s="1"/>
  <c r="E514" i="37" s="1"/>
  <c r="E511" i="37"/>
  <c r="E510" i="37" s="1"/>
  <c r="E509" i="37" s="1"/>
  <c r="E508" i="37" s="1"/>
  <c r="E506" i="37"/>
  <c r="E505" i="37" s="1"/>
  <c r="E504" i="37" s="1"/>
  <c r="E502" i="37"/>
  <c r="E501" i="37" s="1"/>
  <c r="E500" i="37" s="1"/>
  <c r="E498" i="37"/>
  <c r="E497" i="37" s="1"/>
  <c r="E496" i="37" s="1"/>
  <c r="E494" i="37"/>
  <c r="E493" i="37" s="1"/>
  <c r="E492" i="37" s="1"/>
  <c r="E490" i="37"/>
  <c r="E489" i="37" s="1"/>
  <c r="E488" i="37" s="1"/>
  <c r="E486" i="37"/>
  <c r="E485" i="37" s="1"/>
  <c r="E484" i="37" s="1"/>
  <c r="E482" i="37"/>
  <c r="E481" i="37" s="1"/>
  <c r="E480" i="37" s="1"/>
  <c r="E478" i="37"/>
  <c r="E477" i="37" s="1"/>
  <c r="E476" i="37" s="1"/>
  <c r="E474" i="37"/>
  <c r="E473" i="37" s="1"/>
  <c r="E472" i="37" s="1"/>
  <c r="E471" i="37" s="1"/>
  <c r="E469" i="37"/>
  <c r="E468" i="37" s="1"/>
  <c r="E467" i="37" s="1"/>
  <c r="E465" i="37"/>
  <c r="E464" i="37" s="1"/>
  <c r="E463" i="37" s="1"/>
  <c r="E455" i="37"/>
  <c r="E454" i="37" s="1"/>
  <c r="E453" i="37" s="1"/>
  <c r="E459" i="37"/>
  <c r="E458" i="37" s="1"/>
  <c r="E457" i="37" s="1"/>
  <c r="E451" i="37"/>
  <c r="E450" i="37" s="1"/>
  <c r="E449" i="37" s="1"/>
  <c r="E447" i="37"/>
  <c r="E446" i="37" s="1"/>
  <c r="E444" i="37"/>
  <c r="E443" i="37" s="1"/>
  <c r="E438" i="37"/>
  <c r="E437" i="37" s="1"/>
  <c r="E431" i="37"/>
  <c r="E430" i="37" s="1"/>
  <c r="E429" i="37" s="1"/>
  <c r="E427" i="37"/>
  <c r="E426" i="37" s="1"/>
  <c r="E425" i="37" s="1"/>
  <c r="E423" i="37"/>
  <c r="E422" i="37" s="1"/>
  <c r="E421" i="37" s="1"/>
  <c r="E418" i="37"/>
  <c r="E417" i="37" s="1"/>
  <c r="E416" i="37" s="1"/>
  <c r="E414" i="37"/>
  <c r="E413" i="37" s="1"/>
  <c r="E412" i="37" s="1"/>
  <c r="E410" i="37"/>
  <c r="E409" i="37" s="1"/>
  <c r="E408" i="37" s="1"/>
  <c r="E406" i="37"/>
  <c r="E405" i="37" s="1"/>
  <c r="E404" i="37" s="1"/>
  <c r="E402" i="37"/>
  <c r="E401" i="37" s="1"/>
  <c r="E400" i="37" s="1"/>
  <c r="E390" i="37"/>
  <c r="E389" i="37" s="1"/>
  <c r="E388" i="37" s="1"/>
  <c r="E387" i="37" s="1"/>
  <c r="E385" i="37"/>
  <c r="E384" i="37" s="1"/>
  <c r="E383" i="37" s="1"/>
  <c r="E381" i="37"/>
  <c r="E380" i="37" s="1"/>
  <c r="E379" i="37" s="1"/>
  <c r="E375" i="37"/>
  <c r="E374" i="37" s="1"/>
  <c r="E373" i="37" s="1"/>
  <c r="E367" i="37"/>
  <c r="E366" i="37" s="1"/>
  <c r="E365" i="37" s="1"/>
  <c r="E362" i="37"/>
  <c r="E361" i="37" s="1"/>
  <c r="E360" i="37" s="1"/>
  <c r="E358" i="37"/>
  <c r="E357" i="37" s="1"/>
  <c r="E356" i="37" s="1"/>
  <c r="E354" i="37"/>
  <c r="E353" i="37" s="1"/>
  <c r="E352" i="37" s="1"/>
  <c r="E349" i="37"/>
  <c r="E344" i="37"/>
  <c r="E343" i="37" s="1"/>
  <c r="E342" i="37" s="1"/>
  <c r="E340" i="37"/>
  <c r="E339" i="37" s="1"/>
  <c r="E338" i="37" s="1"/>
  <c r="E335" i="37"/>
  <c r="E334" i="37" s="1"/>
  <c r="E332" i="37"/>
  <c r="E331" i="37" s="1"/>
  <c r="E330" i="37" s="1"/>
  <c r="E328" i="37"/>
  <c r="E327" i="37" s="1"/>
  <c r="E323" i="37"/>
  <c r="E322" i="37" s="1"/>
  <c r="E321" i="37" s="1"/>
  <c r="E319" i="37"/>
  <c r="E318" i="37" s="1"/>
  <c r="E317" i="37" s="1"/>
  <c r="E316" i="37" s="1"/>
  <c r="E312" i="37"/>
  <c r="E311" i="37"/>
  <c r="E310" i="37" s="1"/>
  <c r="E309" i="37" s="1"/>
  <c r="E307" i="37"/>
  <c r="E306" i="37" s="1"/>
  <c r="E305" i="37" s="1"/>
  <c r="E304" i="37" s="1"/>
  <c r="E290" i="37"/>
  <c r="E289" i="37" s="1"/>
  <c r="E288" i="37" s="1"/>
  <c r="E286" i="37"/>
  <c r="E285" i="37" s="1"/>
  <c r="E284" i="37" s="1"/>
  <c r="E282" i="37"/>
  <c r="E281" i="37" s="1"/>
  <c r="E280" i="37" s="1"/>
  <c r="E278" i="37"/>
  <c r="E277" i="37" s="1"/>
  <c r="E276" i="37" s="1"/>
  <c r="E274" i="37"/>
  <c r="E273" i="37" s="1"/>
  <c r="E272" i="37" s="1"/>
  <c r="E269" i="37"/>
  <c r="E268" i="37" s="1"/>
  <c r="E267" i="37" s="1"/>
  <c r="E266" i="37" s="1"/>
  <c r="E264" i="37"/>
  <c r="E262" i="37" s="1"/>
  <c r="E259" i="37"/>
  <c r="E257" i="37" s="1"/>
  <c r="E256" i="37" s="1"/>
  <c r="E254" i="37"/>
  <c r="E253" i="37" s="1"/>
  <c r="E252" i="37" s="1"/>
  <c r="E251" i="37" s="1"/>
  <c r="E248" i="37"/>
  <c r="E247" i="37" s="1"/>
  <c r="E246" i="37" s="1"/>
  <c r="E244" i="37"/>
  <c r="E243" i="37" s="1"/>
  <c r="E242" i="37" s="1"/>
  <c r="E237" i="37"/>
  <c r="E236" i="37" s="1"/>
  <c r="E235" i="37" s="1"/>
  <c r="E234" i="37" s="1"/>
  <c r="E232" i="37"/>
  <c r="E231" i="37" s="1"/>
  <c r="E230" i="37" s="1"/>
  <c r="E229" i="37" s="1"/>
  <c r="E226" i="37"/>
  <c r="E225" i="37" s="1"/>
  <c r="E223" i="37"/>
  <c r="E222" i="37" s="1"/>
  <c r="E219" i="37"/>
  <c r="E218" i="37" s="1"/>
  <c r="E217" i="37" s="1"/>
  <c r="E215" i="37"/>
  <c r="E214" i="37" s="1"/>
  <c r="E213" i="37" s="1"/>
  <c r="E208" i="37"/>
  <c r="E207" i="37" s="1"/>
  <c r="E206" i="37" s="1"/>
  <c r="E204" i="37"/>
  <c r="E203" i="37" s="1"/>
  <c r="E202" i="37" s="1"/>
  <c r="E200" i="37"/>
  <c r="E199" i="37" s="1"/>
  <c r="E198" i="37" s="1"/>
  <c r="E196" i="37"/>
  <c r="E195" i="37" s="1"/>
  <c r="E193" i="37"/>
  <c r="E192" i="37" s="1"/>
  <c r="E173" i="37"/>
  <c r="E172" i="37" s="1"/>
  <c r="E171" i="37" s="1"/>
  <c r="E170" i="37" s="1"/>
  <c r="E166" i="37"/>
  <c r="E161" i="37"/>
  <c r="E160" i="37" s="1"/>
  <c r="E159" i="37" s="1"/>
  <c r="E158" i="37" s="1"/>
  <c r="E156" i="37"/>
  <c r="E155" i="37" s="1"/>
  <c r="E154" i="37" s="1"/>
  <c r="E153" i="37" s="1"/>
  <c r="E151" i="37"/>
  <c r="E150" i="37" s="1"/>
  <c r="E148" i="37"/>
  <c r="E147" i="37" s="1"/>
  <c r="E143" i="37"/>
  <c r="E142" i="37" s="1"/>
  <c r="E141" i="37"/>
  <c r="E140" i="37" s="1"/>
  <c r="E139" i="37" s="1"/>
  <c r="E136" i="37"/>
  <c r="E135" i="37" s="1"/>
  <c r="E133" i="37"/>
  <c r="E132" i="37" s="1"/>
  <c r="E129" i="37"/>
  <c r="E128" i="37" s="1"/>
  <c r="E126" i="37"/>
  <c r="E125" i="37" s="1"/>
  <c r="E123" i="37"/>
  <c r="E122" i="37" s="1"/>
  <c r="E118" i="37"/>
  <c r="E117" i="37" s="1"/>
  <c r="E116" i="37" s="1"/>
  <c r="E115" i="37" s="1"/>
  <c r="E113" i="37"/>
  <c r="E112" i="37" s="1"/>
  <c r="E111" i="37" s="1"/>
  <c r="E110" i="37" s="1"/>
  <c r="E108" i="37"/>
  <c r="E107" i="37" s="1"/>
  <c r="E106" i="37" s="1"/>
  <c r="E104" i="37"/>
  <c r="E103" i="37" s="1"/>
  <c r="E102" i="37" s="1"/>
  <c r="E97" i="37"/>
  <c r="E96" i="37" s="1"/>
  <c r="E95" i="37" s="1"/>
  <c r="E90" i="37"/>
  <c r="E89" i="37" s="1"/>
  <c r="E88" i="37" s="1"/>
  <c r="E83" i="37"/>
  <c r="E82" i="37" s="1"/>
  <c r="E81" i="37" s="1"/>
  <c r="E79" i="37"/>
  <c r="E78" i="37" s="1"/>
  <c r="E77" i="37" s="1"/>
  <c r="E75" i="37"/>
  <c r="E74" i="37" s="1"/>
  <c r="E73" i="37" s="1"/>
  <c r="E69" i="37"/>
  <c r="E68" i="37" s="1"/>
  <c r="E67" i="37" s="1"/>
  <c r="E65" i="37"/>
  <c r="E64" i="37" s="1"/>
  <c r="E63" i="37" s="1"/>
  <c r="E61" i="37"/>
  <c r="E60" i="37" s="1"/>
  <c r="E59" i="37" s="1"/>
  <c r="E58" i="37" s="1"/>
  <c r="E56" i="37"/>
  <c r="E55" i="37" s="1"/>
  <c r="E53" i="37"/>
  <c r="E52" i="37" s="1"/>
  <c r="E49" i="37"/>
  <c r="E48" i="37" s="1"/>
  <c r="E41" i="37"/>
  <c r="E38" i="37"/>
  <c r="E37" i="37" s="1"/>
  <c r="E36" i="37" s="1"/>
  <c r="E35" i="37" s="1"/>
  <c r="E33" i="37"/>
  <c r="E32" i="37" s="1"/>
  <c r="E31" i="37" s="1"/>
  <c r="E20" i="37"/>
  <c r="E19" i="37" s="1"/>
  <c r="E18" i="37" s="1"/>
  <c r="E17" i="37" s="1"/>
  <c r="E15" i="37"/>
  <c r="E14" i="37" s="1"/>
  <c r="E12" i="37"/>
  <c r="E11" i="37" s="1"/>
  <c r="H622" i="36"/>
  <c r="H621" i="36" s="1"/>
  <c r="H620" i="36" s="1"/>
  <c r="H619" i="36" s="1"/>
  <c r="H618" i="36" s="1"/>
  <c r="H617" i="36" s="1"/>
  <c r="H615" i="36"/>
  <c r="H614" i="36" s="1"/>
  <c r="H612" i="36"/>
  <c r="H611" i="36" s="1"/>
  <c r="H607" i="36"/>
  <c r="H606" i="36" s="1"/>
  <c r="H605" i="36" s="1"/>
  <c r="H604" i="36" s="1"/>
  <c r="H603" i="36" s="1"/>
  <c r="H602" i="36" s="1"/>
  <c r="H600" i="36"/>
  <c r="H599" i="36" s="1"/>
  <c r="H598" i="36" s="1"/>
  <c r="H597" i="36" s="1"/>
  <c r="H596" i="36" s="1"/>
  <c r="H593" i="36"/>
  <c r="H591" i="36"/>
  <c r="H589" i="36"/>
  <c r="H586" i="36"/>
  <c r="H584" i="36"/>
  <c r="H582" i="36"/>
  <c r="H580" i="36"/>
  <c r="H578" i="36"/>
  <c r="H572" i="36"/>
  <c r="H569" i="36"/>
  <c r="H567" i="36"/>
  <c r="H563" i="36"/>
  <c r="H559" i="36"/>
  <c r="H558" i="36" s="1"/>
  <c r="H556" i="36"/>
  <c r="H554" i="36"/>
  <c r="H552" i="36"/>
  <c r="H545" i="36"/>
  <c r="H543" i="36"/>
  <c r="H540" i="36"/>
  <c r="H538" i="36"/>
  <c r="H537" i="36" s="1"/>
  <c r="H524" i="36"/>
  <c r="H520" i="36"/>
  <c r="H515" i="36"/>
  <c r="H509" i="36"/>
  <c r="H507" i="36"/>
  <c r="H505" i="36"/>
  <c r="H500" i="36"/>
  <c r="H496" i="36"/>
  <c r="H494" i="36"/>
  <c r="H492" i="36"/>
  <c r="H490" i="36"/>
  <c r="H480" i="36"/>
  <c r="H479" i="36" s="1"/>
  <c r="H478" i="36" s="1"/>
  <c r="H477" i="36" s="1"/>
  <c r="H472" i="36"/>
  <c r="H470" i="36"/>
  <c r="H468" i="36"/>
  <c r="H466" i="36"/>
  <c r="H463" i="36"/>
  <c r="H457" i="36"/>
  <c r="H455" i="36"/>
  <c r="H453" i="36"/>
  <c r="H451" i="36"/>
  <c r="H449" i="36"/>
  <c r="H447" i="36"/>
  <c r="H445" i="36"/>
  <c r="H439" i="36"/>
  <c r="H437" i="36"/>
  <c r="H435" i="36"/>
  <c r="H430" i="36"/>
  <c r="H428" i="36"/>
  <c r="H423" i="36"/>
  <c r="H422" i="36" s="1"/>
  <c r="H421" i="36" s="1"/>
  <c r="H419" i="36"/>
  <c r="H417" i="36"/>
  <c r="H412" i="36"/>
  <c r="H406" i="36"/>
  <c r="H405" i="36" s="1"/>
  <c r="H404" i="36" s="1"/>
  <c r="H403" i="36" s="1"/>
  <c r="H392" i="36"/>
  <c r="H389" i="36"/>
  <c r="H388" i="36" s="1"/>
  <c r="H385" i="36"/>
  <c r="H382" i="36"/>
  <c r="H379" i="36"/>
  <c r="H378" i="36" s="1"/>
  <c r="H376" i="36"/>
  <c r="H374" i="36"/>
  <c r="H371" i="36"/>
  <c r="H370" i="36" s="1"/>
  <c r="H367" i="36"/>
  <c r="H364" i="36"/>
  <c r="H361" i="36"/>
  <c r="H360" i="36"/>
  <c r="H359" i="36" s="1"/>
  <c r="H358" i="36" s="1"/>
  <c r="H357" i="36"/>
  <c r="H356" i="36" s="1"/>
  <c r="H354" i="36"/>
  <c r="H352" i="36"/>
  <c r="H349" i="36"/>
  <c r="H347" i="36"/>
  <c r="H344" i="36"/>
  <c r="H342" i="36"/>
  <c r="H340" i="36"/>
  <c r="H334" i="36"/>
  <c r="H332" i="36"/>
  <c r="H329" i="36"/>
  <c r="H327" i="36"/>
  <c r="H325" i="36"/>
  <c r="H323" i="36"/>
  <c r="H320" i="36"/>
  <c r="H319" i="36" s="1"/>
  <c r="H317" i="36"/>
  <c r="H312" i="36"/>
  <c r="H310" i="36"/>
  <c r="H306" i="36"/>
  <c r="H303" i="36" s="1"/>
  <c r="H302" i="36" s="1"/>
  <c r="H301" i="36" s="1"/>
  <c r="H300" i="36" s="1"/>
  <c r="H296" i="36"/>
  <c r="H295" i="36" s="1"/>
  <c r="H294" i="36" s="1"/>
  <c r="H292" i="36"/>
  <c r="H291" i="36" s="1"/>
  <c r="H290" i="36" s="1"/>
  <c r="H289" i="36" s="1"/>
  <c r="H287" i="36"/>
  <c r="H286" i="36" s="1"/>
  <c r="H285" i="36" s="1"/>
  <c r="H284" i="36" s="1"/>
  <c r="H281" i="36"/>
  <c r="H279" i="36"/>
  <c r="H274" i="36"/>
  <c r="H273" i="36" s="1"/>
  <c r="H265" i="36"/>
  <c r="H263" i="36"/>
  <c r="H261" i="36"/>
  <c r="H257" i="36"/>
  <c r="H255" i="36"/>
  <c r="H249" i="36"/>
  <c r="H248" i="36" s="1"/>
  <c r="H246" i="36"/>
  <c r="H245" i="36" s="1"/>
  <c r="H243" i="36"/>
  <c r="H242" i="36" s="1"/>
  <c r="H237" i="36"/>
  <c r="H235" i="36"/>
  <c r="H228" i="36"/>
  <c r="H227" i="36" s="1"/>
  <c r="H226" i="36" s="1"/>
  <c r="H219" i="36"/>
  <c r="H218" i="36" s="1"/>
  <c r="H217" i="36" s="1"/>
  <c r="H224" i="36"/>
  <c r="H223" i="36" s="1"/>
  <c r="H222" i="36" s="1"/>
  <c r="H213" i="36"/>
  <c r="H212" i="36" s="1"/>
  <c r="H210" i="36"/>
  <c r="H209" i="36" s="1"/>
  <c r="H208" i="36" s="1"/>
  <c r="H206" i="36"/>
  <c r="H205" i="36" s="1"/>
  <c r="H198" i="36"/>
  <c r="H197" i="36" s="1"/>
  <c r="H196" i="36" s="1"/>
  <c r="H195" i="36" s="1"/>
  <c r="H194" i="36" s="1"/>
  <c r="H193" i="36" s="1"/>
  <c r="H191" i="36"/>
  <c r="H190" i="36" s="1"/>
  <c r="H188" i="36"/>
  <c r="H187" i="36" s="1"/>
  <c r="H185" i="36"/>
  <c r="H184" i="36" s="1"/>
  <c r="H181" i="36"/>
  <c r="H180" i="36" s="1"/>
  <c r="H178" i="36"/>
  <c r="H177" i="36" s="1"/>
  <c r="H174" i="36"/>
  <c r="H173" i="36" s="1"/>
  <c r="H170" i="36"/>
  <c r="H169" i="36" s="1"/>
  <c r="H165" i="36"/>
  <c r="H163" i="36"/>
  <c r="H158" i="36"/>
  <c r="H155" i="36"/>
  <c r="H146" i="36"/>
  <c r="H145" i="36" s="1"/>
  <c r="H143" i="36"/>
  <c r="H142" i="36" s="1"/>
  <c r="H140" i="36"/>
  <c r="H139" i="36" s="1"/>
  <c r="H137" i="36"/>
  <c r="H135" i="36" s="1"/>
  <c r="H132" i="36"/>
  <c r="H128" i="36"/>
  <c r="H125" i="36"/>
  <c r="H124" i="36" s="1"/>
  <c r="H119" i="36"/>
  <c r="H118" i="36" s="1"/>
  <c r="H117" i="36" s="1"/>
  <c r="H116" i="36" s="1"/>
  <c r="H115" i="36" s="1"/>
  <c r="H113" i="36"/>
  <c r="H112" i="36" s="1"/>
  <c r="H111" i="36" s="1"/>
  <c r="H110" i="36" s="1"/>
  <c r="H109" i="36" s="1"/>
  <c r="H108" i="36" s="1"/>
  <c r="H106" i="36"/>
  <c r="H102" i="36"/>
  <c r="H95" i="36"/>
  <c r="H93" i="36"/>
  <c r="H91" i="36"/>
  <c r="H83" i="36"/>
  <c r="H81" i="36"/>
  <c r="H76" i="36"/>
  <c r="H75" i="36" s="1"/>
  <c r="H73" i="36"/>
  <c r="H72" i="36" s="1"/>
  <c r="H69" i="36"/>
  <c r="H68" i="36" s="1"/>
  <c r="H65" i="36"/>
  <c r="H64" i="36" s="1"/>
  <c r="H57" i="36"/>
  <c r="H56" i="36" s="1"/>
  <c r="H54" i="36"/>
  <c r="H53" i="36" s="1"/>
  <c r="H51" i="36"/>
  <c r="H50" i="36" s="1"/>
  <c r="H48" i="36"/>
  <c r="H47" i="36" s="1"/>
  <c r="H42" i="36"/>
  <c r="H41" i="36" s="1"/>
  <c r="H40" i="36" s="1"/>
  <c r="H39" i="36" s="1"/>
  <c r="H38" i="36" s="1"/>
  <c r="H36" i="36"/>
  <c r="H28" i="36"/>
  <c r="H22" i="36"/>
  <c r="H21" i="36"/>
  <c r="H20" i="36" s="1"/>
  <c r="H19" i="36"/>
  <c r="H18" i="36" s="1"/>
  <c r="H16" i="36"/>
  <c r="F560" i="35"/>
  <c r="F559" i="35" s="1"/>
  <c r="F558" i="35" s="1"/>
  <c r="F557" i="35" s="1"/>
  <c r="F553" i="35"/>
  <c r="F552" i="35" s="1"/>
  <c r="F550" i="35"/>
  <c r="F549" i="35" s="1"/>
  <c r="F545" i="35"/>
  <c r="F544" i="35" s="1"/>
  <c r="F543" i="35" s="1"/>
  <c r="F542" i="35" s="1"/>
  <c r="F541" i="35" s="1"/>
  <c r="F540" i="35" s="1"/>
  <c r="F538" i="35"/>
  <c r="F537" i="35" s="1"/>
  <c r="F536" i="35" s="1"/>
  <c r="F535" i="35" s="1"/>
  <c r="F534" i="35" s="1"/>
  <c r="F531" i="35"/>
  <c r="F529" i="35"/>
  <c r="F527" i="35"/>
  <c r="F524" i="35"/>
  <c r="F522" i="35"/>
  <c r="F520" i="35"/>
  <c r="F518" i="35"/>
  <c r="F516" i="35"/>
  <c r="F510" i="35"/>
  <c r="F507" i="35"/>
  <c r="F506" i="35" s="1"/>
  <c r="F503" i="35"/>
  <c r="F499" i="35"/>
  <c r="F496" i="35"/>
  <c r="F494" i="35"/>
  <c r="F492" i="35"/>
  <c r="F489" i="35"/>
  <c r="F487" i="35"/>
  <c r="F485" i="35"/>
  <c r="F483" i="35"/>
  <c r="F480" i="35"/>
  <c r="F479" i="35" s="1"/>
  <c r="F466" i="35"/>
  <c r="F464" i="35"/>
  <c r="F462" i="35"/>
  <c r="F451" i="35"/>
  <c r="F449" i="35"/>
  <c r="F447" i="35"/>
  <c r="F442" i="35"/>
  <c r="F438" i="35"/>
  <c r="F427" i="35" s="1"/>
  <c r="F436" i="35"/>
  <c r="F434" i="35"/>
  <c r="F432" i="35"/>
  <c r="F422" i="35"/>
  <c r="F421" i="35" s="1"/>
  <c r="F420" i="35" s="1"/>
  <c r="F419" i="35" s="1"/>
  <c r="F414" i="35"/>
  <c r="F412" i="35"/>
  <c r="F410" i="35"/>
  <c r="F408" i="35"/>
  <c r="F405" i="35"/>
  <c r="F400" i="35"/>
  <c r="F399" i="35" s="1"/>
  <c r="F397" i="35"/>
  <c r="F396" i="35"/>
  <c r="F395" i="35" s="1"/>
  <c r="F393" i="35"/>
  <c r="F391" i="35"/>
  <c r="F389" i="35"/>
  <c r="F387" i="35"/>
  <c r="F381" i="35"/>
  <c r="F379" i="35"/>
  <c r="F377" i="35"/>
  <c r="F374" i="35"/>
  <c r="F372" i="35"/>
  <c r="F370" i="35"/>
  <c r="F365" i="35"/>
  <c r="F364" i="35" s="1"/>
  <c r="F363" i="35" s="1"/>
  <c r="F361" i="35"/>
  <c r="F359" i="35"/>
  <c r="F356" i="35"/>
  <c r="F354" i="35"/>
  <c r="F352" i="35"/>
  <c r="F346" i="35"/>
  <c r="F332" i="35"/>
  <c r="F330" i="35"/>
  <c r="F327" i="35"/>
  <c r="F326" i="35" s="1"/>
  <c r="F317" i="35"/>
  <c r="F316" i="35" s="1"/>
  <c r="F314" i="35"/>
  <c r="F311" i="35" s="1"/>
  <c r="F312" i="35"/>
  <c r="F309" i="35"/>
  <c r="F307" i="35"/>
  <c r="F304" i="35"/>
  <c r="F302" i="35"/>
  <c r="F296" i="35"/>
  <c r="F294" i="35"/>
  <c r="F291" i="35"/>
  <c r="F289" i="35"/>
  <c r="F287" i="35"/>
  <c r="F285" i="35"/>
  <c r="F282" i="35"/>
  <c r="F281" i="35" s="1"/>
  <c r="F279" i="35"/>
  <c r="F274" i="35"/>
  <c r="F272" i="35"/>
  <c r="F265" i="35"/>
  <c r="F264" i="35" s="1"/>
  <c r="F263" i="35" s="1"/>
  <c r="F259" i="35"/>
  <c r="F258" i="35" s="1"/>
  <c r="F256" i="35"/>
  <c r="F255" i="35" s="1"/>
  <c r="F248" i="35"/>
  <c r="F250" i="35"/>
  <c r="F243" i="35"/>
  <c r="F242" i="35" s="1"/>
  <c r="F234" i="35"/>
  <c r="F232"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H260" i="36" l="1"/>
  <c r="H571" i="36"/>
  <c r="E271" i="37"/>
  <c r="E270" i="37" s="1"/>
  <c r="C21" i="32" s="1"/>
  <c r="E21" i="32" s="1"/>
  <c r="E164" i="37"/>
  <c r="E163" i="37" s="1"/>
  <c r="E165" i="37"/>
  <c r="H485" i="36"/>
  <c r="F229" i="35"/>
  <c r="F228" i="35" s="1"/>
  <c r="E849" i="37"/>
  <c r="F509" i="35"/>
  <c r="F23" i="35"/>
  <c r="F498" i="35"/>
  <c r="H27" i="36"/>
  <c r="H26" i="36" s="1"/>
  <c r="H25" i="36" s="1"/>
  <c r="H24" i="36" s="1"/>
  <c r="F37" i="35"/>
  <c r="F36" i="35" s="1"/>
  <c r="F35" i="35" s="1"/>
  <c r="F34" i="35" s="1"/>
  <c r="E700" i="37"/>
  <c r="E812" i="37"/>
  <c r="C35" i="32" s="1"/>
  <c r="E35" i="32" s="1"/>
  <c r="E72" i="37"/>
  <c r="E364" i="37"/>
  <c r="E740" i="37"/>
  <c r="H90" i="36"/>
  <c r="H89" i="36" s="1"/>
  <c r="H88" i="36" s="1"/>
  <c r="H87" i="36" s="1"/>
  <c r="F367" i="35"/>
  <c r="E547" i="37"/>
  <c r="E10" i="37"/>
  <c r="E9" i="37" s="1"/>
  <c r="E8" i="37" s="1"/>
  <c r="H46" i="36"/>
  <c r="H45" i="36" s="1"/>
  <c r="E138" i="37"/>
  <c r="E131" i="37"/>
  <c r="E263" i="37"/>
  <c r="E326" i="37"/>
  <c r="E261" i="37"/>
  <c r="E250" i="37" s="1"/>
  <c r="C20" i="32" s="1"/>
  <c r="E20" i="32" s="1"/>
  <c r="E799" i="37"/>
  <c r="E790" i="37" s="1"/>
  <c r="E378" i="37"/>
  <c r="E228" i="37"/>
  <c r="C17" i="32" s="1"/>
  <c r="E17" i="32" s="1"/>
  <c r="E592" i="37"/>
  <c r="E591" i="37" s="1"/>
  <c r="E258" i="37"/>
  <c r="E13" i="32"/>
  <c r="E757" i="37"/>
  <c r="E221" i="37"/>
  <c r="H152" i="36"/>
  <c r="H151" i="36" s="1"/>
  <c r="H216" i="36"/>
  <c r="H215" i="36" s="1"/>
  <c r="F185" i="35"/>
  <c r="F184" i="35" s="1"/>
  <c r="H204" i="36"/>
  <c r="H203" i="36" s="1"/>
  <c r="H202" i="36" s="1"/>
  <c r="F457" i="35"/>
  <c r="F456" i="35" s="1"/>
  <c r="F455" i="35" s="1"/>
  <c r="F454" i="35" s="1"/>
  <c r="F453" i="35" s="1"/>
  <c r="E40" i="37"/>
  <c r="E39" i="37" s="1"/>
  <c r="E47" i="37"/>
  <c r="E621" i="37"/>
  <c r="E562" i="37"/>
  <c r="E882" i="37"/>
  <c r="E712" i="37"/>
  <c r="E693" i="37"/>
  <c r="E678" i="37"/>
  <c r="E642" i="37"/>
  <c r="E611" i="37"/>
  <c r="E436" i="37"/>
  <c r="E435" i="37" s="1"/>
  <c r="E434" i="37" s="1"/>
  <c r="C26" i="32" s="1"/>
  <c r="E26" i="32" s="1"/>
  <c r="E420" i="37"/>
  <c r="E351" i="37"/>
  <c r="E241" i="37"/>
  <c r="E240" i="37" s="1"/>
  <c r="C19" i="32" s="1"/>
  <c r="E146" i="37"/>
  <c r="E145" i="37" s="1"/>
  <c r="H411" i="36"/>
  <c r="H337" i="36"/>
  <c r="H234" i="36"/>
  <c r="H233" i="36" s="1"/>
  <c r="H232" i="36" s="1"/>
  <c r="H231" i="36" s="1"/>
  <c r="H259" i="36"/>
  <c r="H278" i="36"/>
  <c r="H277" i="36" s="1"/>
  <c r="H276" i="36" s="1"/>
  <c r="H316" i="36"/>
  <c r="H315" i="36" s="1"/>
  <c r="H331" i="36"/>
  <c r="H432" i="36"/>
  <c r="H176" i="36"/>
  <c r="H80" i="36"/>
  <c r="H79" i="36" s="1"/>
  <c r="H78" i="36" s="1"/>
  <c r="H542" i="36"/>
  <c r="H254" i="36"/>
  <c r="H253" i="36" s="1"/>
  <c r="H459" i="36"/>
  <c r="H595" i="36"/>
  <c r="H416" i="36"/>
  <c r="H551" i="36"/>
  <c r="H309" i="36"/>
  <c r="H308" i="36" s="1"/>
  <c r="H307" i="36" s="1"/>
  <c r="H351" i="36"/>
  <c r="H168" i="36"/>
  <c r="H167" i="36" s="1"/>
  <c r="H566" i="36"/>
  <c r="H588" i="36"/>
  <c r="H514" i="36"/>
  <c r="H513" i="36" s="1"/>
  <c r="H512" i="36" s="1"/>
  <c r="H511" i="36" s="1"/>
  <c r="H504" i="36"/>
  <c r="H465" i="36"/>
  <c r="H391" i="36"/>
  <c r="H381" i="36"/>
  <c r="H373" i="36"/>
  <c r="H346" i="36"/>
  <c r="H322" i="36"/>
  <c r="H241" i="36"/>
  <c r="H240" i="36" s="1"/>
  <c r="H239" i="36" s="1"/>
  <c r="H127" i="36"/>
  <c r="H123" i="36" s="1"/>
  <c r="F11" i="35"/>
  <c r="F10" i="35" s="1"/>
  <c r="F9" i="35" s="1"/>
  <c r="F8" i="35" s="1"/>
  <c r="F132" i="35"/>
  <c r="F131" i="35" s="1"/>
  <c r="F130" i="35" s="1"/>
  <c r="F271" i="35"/>
  <c r="F270" i="35" s="1"/>
  <c r="F269" i="35" s="1"/>
  <c r="F91" i="35"/>
  <c r="F87" i="35" s="1"/>
  <c r="F175" i="35"/>
  <c r="F174" i="35" s="1"/>
  <c r="F254" i="35"/>
  <c r="F253" i="35" s="1"/>
  <c r="F252" i="35" s="1"/>
  <c r="F278" i="35"/>
  <c r="F277" i="35" s="1"/>
  <c r="F299" i="35"/>
  <c r="F148" i="35"/>
  <c r="F203" i="35"/>
  <c r="F202" i="35" s="1"/>
  <c r="F201" i="35" s="1"/>
  <c r="F200" i="35" s="1"/>
  <c r="F548" i="35"/>
  <c r="F547" i="35" s="1"/>
  <c r="F546" i="35" s="1"/>
  <c r="F62" i="35"/>
  <c r="F61" i="35" s="1"/>
  <c r="F60" i="35" s="1"/>
  <c r="F155" i="35"/>
  <c r="F401" i="35"/>
  <c r="F247" i="35"/>
  <c r="F246" i="35" s="1"/>
  <c r="F245" i="35" s="1"/>
  <c r="F136" i="35"/>
  <c r="F135" i="35" s="1"/>
  <c r="F358" i="35"/>
  <c r="F376" i="35"/>
  <c r="F306" i="35"/>
  <c r="F293" i="35"/>
  <c r="F284" i="35"/>
  <c r="F351" i="35"/>
  <c r="F407" i="35"/>
  <c r="F526" i="35"/>
  <c r="F491" i="35"/>
  <c r="F482" i="35"/>
  <c r="F223" i="35"/>
  <c r="F222" i="35" s="1"/>
  <c r="F82" i="35"/>
  <c r="F187" i="35"/>
  <c r="E121" i="37"/>
  <c r="E191" i="37"/>
  <c r="E347" i="37"/>
  <c r="E346" i="37" s="1"/>
  <c r="E348" i="37"/>
  <c r="E462" i="37"/>
  <c r="E513" i="37"/>
  <c r="E834" i="37"/>
  <c r="E823" i="37" s="1"/>
  <c r="C36" i="32" s="1"/>
  <c r="E36" i="32" s="1"/>
  <c r="E525" i="37"/>
  <c r="E575" i="37"/>
  <c r="E598" i="37"/>
  <c r="E597" i="37" s="1"/>
  <c r="H183" i="36"/>
  <c r="H63" i="36"/>
  <c r="H62" i="36" s="1"/>
  <c r="H444" i="36"/>
  <c r="H610" i="36"/>
  <c r="H609" i="36" s="1"/>
  <c r="H608" i="36" s="1"/>
  <c r="H15" i="36"/>
  <c r="H14" i="36" s="1"/>
  <c r="H13" i="36" s="1"/>
  <c r="H12" i="36" s="1"/>
  <c r="H71" i="36"/>
  <c r="H283" i="36"/>
  <c r="F556" i="35"/>
  <c r="F555" i="35"/>
  <c r="F386" i="35"/>
  <c r="F446" i="35"/>
  <c r="F533" i="35"/>
  <c r="F261" i="35"/>
  <c r="F260" i="35" s="1"/>
  <c r="F320" i="35"/>
  <c r="F319" i="35" s="1"/>
  <c r="F329" i="35"/>
  <c r="F345" i="35"/>
  <c r="F344" i="35" s="1"/>
  <c r="F343" i="35" s="1"/>
  <c r="F210" i="35"/>
  <c r="F209" i="35" s="1"/>
  <c r="F366" i="35" l="1"/>
  <c r="E30" i="37"/>
  <c r="F22" i="35"/>
  <c r="F21" i="35" s="1"/>
  <c r="F20" i="35" s="1"/>
  <c r="H443" i="36"/>
  <c r="H442" i="36" s="1"/>
  <c r="F385" i="35"/>
  <c r="F384" i="35" s="1"/>
  <c r="E692" i="37"/>
  <c r="E461" i="37"/>
  <c r="C27" i="32" s="1"/>
  <c r="E27" i="32" s="1"/>
  <c r="H425" i="36"/>
  <c r="H424" i="36" s="1"/>
  <c r="F173" i="35"/>
  <c r="E739" i="37"/>
  <c r="C31" i="32" s="1"/>
  <c r="E31" i="32" s="1"/>
  <c r="E590" i="37"/>
  <c r="E589" i="37" s="1"/>
  <c r="C29" i="32" s="1"/>
  <c r="E29" i="32" s="1"/>
  <c r="E325" i="37"/>
  <c r="E315" i="37" s="1"/>
  <c r="C23" i="32" s="1"/>
  <c r="E23" i="32" s="1"/>
  <c r="E120" i="37"/>
  <c r="E7" i="37"/>
  <c r="C12" i="32"/>
  <c r="C18" i="32"/>
  <c r="E18" i="32" s="1"/>
  <c r="E19" i="32"/>
  <c r="E186" i="37"/>
  <c r="E185" i="37" s="1"/>
  <c r="C16" i="32" s="1"/>
  <c r="E16" i="32" s="1"/>
  <c r="E783" i="37"/>
  <c r="C34" i="32"/>
  <c r="H201" i="36"/>
  <c r="E561" i="37"/>
  <c r="C28" i="32" s="1"/>
  <c r="E28" i="32" s="1"/>
  <c r="E848" i="37"/>
  <c r="C37" i="32" s="1"/>
  <c r="E37" i="32" s="1"/>
  <c r="E655" i="37"/>
  <c r="E377" i="37"/>
  <c r="C24" i="32" s="1"/>
  <c r="E24" i="32" s="1"/>
  <c r="E239" i="37"/>
  <c r="H410" i="36"/>
  <c r="H252" i="36"/>
  <c r="H251" i="36" s="1"/>
  <c r="H230" i="36" s="1"/>
  <c r="H536" i="36"/>
  <c r="H565" i="36"/>
  <c r="H484" i="36"/>
  <c r="H336" i="36"/>
  <c r="H321" i="36"/>
  <c r="H122" i="36"/>
  <c r="H121" i="36" s="1"/>
  <c r="H86" i="36" s="1"/>
  <c r="H44" i="36"/>
  <c r="H11" i="36" s="1"/>
  <c r="H10" i="36" s="1"/>
  <c r="F126" i="35"/>
  <c r="F350" i="35"/>
  <c r="F283" i="35"/>
  <c r="F505" i="35"/>
  <c r="F426" i="35"/>
  <c r="F298" i="35"/>
  <c r="F478" i="35"/>
  <c r="F221" i="35"/>
  <c r="F220" i="35" s="1"/>
  <c r="F208" i="35"/>
  <c r="E620" i="37" l="1"/>
  <c r="C30" i="32" s="1"/>
  <c r="E30" i="32" s="1"/>
  <c r="E29" i="37"/>
  <c r="C15" i="32" s="1"/>
  <c r="H409" i="36"/>
  <c r="H408" i="36" s="1"/>
  <c r="E12" i="32"/>
  <c r="C11" i="32"/>
  <c r="E11" i="32" s="1"/>
  <c r="C32" i="32"/>
  <c r="E32" i="32" s="1"/>
  <c r="E34" i="32"/>
  <c r="C22" i="32"/>
  <c r="E22" i="32" s="1"/>
  <c r="E314" i="37"/>
  <c r="F115" i="35"/>
  <c r="F114" i="35" s="1"/>
  <c r="F86" i="35" s="1"/>
  <c r="H535" i="36"/>
  <c r="H534" i="36" s="1"/>
  <c r="H533" i="36" s="1"/>
  <c r="H441" i="36"/>
  <c r="H314" i="36"/>
  <c r="H299" i="36" s="1"/>
  <c r="F349" i="35"/>
  <c r="F348" i="35" s="1"/>
  <c r="F477" i="35"/>
  <c r="F476" i="35" s="1"/>
  <c r="F475" i="35" s="1"/>
  <c r="F383" i="35"/>
  <c r="H209" i="35"/>
  <c r="F276" i="35"/>
  <c r="F268" i="35" s="1"/>
  <c r="F199" i="35"/>
  <c r="C25" i="32" l="1"/>
  <c r="E25" i="32" s="1"/>
  <c r="E433" i="37"/>
  <c r="E28" i="37"/>
  <c r="C14" i="32"/>
  <c r="E14" i="32" s="1"/>
  <c r="E15" i="32"/>
  <c r="F85" i="35"/>
  <c r="F7" i="35" s="1"/>
  <c r="G9" i="35"/>
  <c r="H298" i="36"/>
  <c r="H85" i="36" s="1"/>
  <c r="H624" i="36" s="1"/>
  <c r="H627" i="36" s="1"/>
  <c r="H629" i="36" s="1"/>
  <c r="F267" i="35"/>
  <c r="E895" i="37" l="1"/>
  <c r="E898" i="37" s="1"/>
  <c r="F562" i="35"/>
  <c r="F565" i="35" s="1"/>
  <c r="C38" i="32"/>
  <c r="E38" i="32" s="1"/>
  <c r="J30" i="14" l="1"/>
  <c r="D142" i="13"/>
  <c r="D141" i="13" s="1"/>
  <c r="D139" i="13"/>
  <c r="D133" i="13"/>
  <c r="D132" i="13" s="1"/>
  <c r="D111" i="13"/>
  <c r="D109" i="13"/>
  <c r="D105" i="13"/>
  <c r="D103" i="13"/>
  <c r="D101" i="13"/>
  <c r="D99" i="13"/>
  <c r="D97" i="13"/>
  <c r="D94" i="13"/>
  <c r="D90" i="13"/>
  <c r="D89" i="13" s="1"/>
  <c r="D81" i="13"/>
  <c r="D80" i="13" s="1"/>
  <c r="D78" i="13"/>
  <c r="D76" i="13"/>
  <c r="D69" i="13"/>
  <c r="D64" i="13"/>
  <c r="D61" i="13"/>
  <c r="D59" i="13"/>
  <c r="D58" i="13" s="1"/>
  <c r="D55" i="13"/>
  <c r="D53" i="13"/>
  <c r="D49" i="13"/>
  <c r="D48" i="13" s="1"/>
  <c r="D46" i="13"/>
  <c r="D44" i="13"/>
  <c r="D40" i="13"/>
  <c r="D39" i="13" s="1"/>
  <c r="D37" i="13"/>
  <c r="D35" i="13"/>
  <c r="D32" i="13"/>
  <c r="D29" i="13"/>
  <c r="D27" i="13"/>
  <c r="D22" i="13"/>
  <c r="D20" i="13"/>
  <c r="D18" i="13"/>
  <c r="D12" i="13"/>
  <c r="D11" i="13" s="1"/>
  <c r="D26" i="13" l="1"/>
  <c r="D25" i="13" s="1"/>
  <c r="D96" i="13"/>
  <c r="D17" i="13"/>
  <c r="D16" i="13" s="1"/>
  <c r="D88" i="13"/>
  <c r="D75" i="13"/>
  <c r="D71" i="13" s="1"/>
  <c r="D52" i="13"/>
  <c r="D51" i="13" s="1"/>
  <c r="D129" i="13"/>
  <c r="D34" i="13"/>
  <c r="D31" i="13" s="1"/>
  <c r="D43" i="13"/>
  <c r="D42" i="13" s="1"/>
  <c r="D63" i="13"/>
  <c r="D57" i="13" s="1"/>
  <c r="D10" i="13" l="1"/>
  <c r="D87" i="13"/>
  <c r="D86" i="13" s="1"/>
  <c r="G12" i="13"/>
  <c r="F12" i="13"/>
  <c r="F11" i="13"/>
  <c r="D147" i="13" l="1"/>
  <c r="F10" i="13"/>
  <c r="B45" i="14"/>
  <c r="F150" i="13" l="1"/>
  <c r="D150" i="13"/>
  <c r="J14" i="14"/>
  <c r="J26" i="14" s="1"/>
  <c r="G11" i="13"/>
  <c r="B42" i="14" l="1"/>
  <c r="B43" i="14" s="1"/>
  <c r="B44" i="14" s="1"/>
  <c r="J43" i="14" s="1"/>
  <c r="J46" i="14" s="1"/>
  <c r="J14" i="39" l="1"/>
  <c r="J33" i="14"/>
  <c r="D16" i="16"/>
  <c r="J15" i="14"/>
  <c r="B17" i="15" s="1"/>
  <c r="J13" i="14"/>
  <c r="J20" i="14"/>
  <c r="J32" i="14"/>
  <c r="J31" i="14" s="1"/>
  <c r="K18" i="16"/>
  <c r="K29" i="16"/>
  <c r="B16" i="15" l="1"/>
  <c r="C16" i="15" s="1"/>
  <c r="C15" i="15" s="1"/>
  <c r="J12" i="14"/>
  <c r="B20" i="15"/>
  <c r="C20" i="15"/>
  <c r="B15" i="15" l="1"/>
  <c r="J29" i="14"/>
  <c r="J28" i="14" s="1"/>
  <c r="J27" i="14" s="1"/>
  <c r="J18" i="14"/>
  <c r="J25" i="14"/>
  <c r="J24" i="14" s="1"/>
  <c r="J23" i="14" s="1"/>
  <c r="C19" i="15"/>
  <c r="C18" i="15" s="1"/>
  <c r="C14" i="15" s="1"/>
  <c r="J22" i="14" l="1"/>
  <c r="N25" i="14" s="1"/>
  <c r="B19" i="15"/>
  <c r="B18" i="15" s="1"/>
  <c r="B14" i="15" s="1"/>
  <c r="J17" i="14"/>
  <c r="J35" i="14" l="1"/>
  <c r="L40"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Lena</author>
  </authors>
  <commentList>
    <comment ref="J34" authorId="0" shapeId="0" xr:uid="{00000000-0006-0000-0200-000001000000}">
      <text>
        <r>
          <rPr>
            <b/>
            <sz val="8"/>
            <color indexed="81"/>
            <rFont val="Tahoma"/>
            <family val="2"/>
            <charset val="204"/>
          </rPr>
          <t>Lena:</t>
        </r>
        <r>
          <rPr>
            <sz val="8"/>
            <color indexed="81"/>
            <rFont val="Tahoma"/>
            <family val="2"/>
            <charset val="204"/>
          </rPr>
          <t xml:space="preserve">
прил. Гарантии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Lena</author>
  </authors>
  <commentList>
    <comment ref="B17" authorId="0" shapeId="0" xr:uid="{00000000-0006-0000-0300-000001000000}">
      <text>
        <r>
          <rPr>
            <b/>
            <sz val="8"/>
            <color indexed="81"/>
            <rFont val="Tahoma"/>
            <family val="2"/>
            <charset val="204"/>
          </rPr>
          <t>Lena:</t>
        </r>
        <r>
          <rPr>
            <sz val="8"/>
            <color indexed="81"/>
            <rFont val="Tahoma"/>
            <family val="2"/>
            <charset val="204"/>
          </rPr>
          <t xml:space="preserve">
с минусом
</t>
        </r>
      </text>
    </comment>
    <comment ref="B20" authorId="0" shapeId="0" xr:uid="{00000000-0006-0000-0300-000002000000}">
      <text>
        <r>
          <rPr>
            <b/>
            <sz val="8"/>
            <color indexed="81"/>
            <rFont val="Tahoma"/>
            <family val="2"/>
            <charset val="204"/>
          </rPr>
          <t>Lena:</t>
        </r>
        <r>
          <rPr>
            <sz val="8"/>
            <color indexed="81"/>
            <rFont val="Tahoma"/>
            <family val="2"/>
            <charset val="204"/>
          </rPr>
          <t xml:space="preserve">
с минусом
</t>
        </r>
      </text>
    </comment>
  </commentList>
</comments>
</file>

<file path=xl/sharedStrings.xml><?xml version="1.0" encoding="utf-8"?>
<sst xmlns="http://schemas.openxmlformats.org/spreadsheetml/2006/main" count="9148" uniqueCount="1095">
  <si>
    <t>Сумма</t>
  </si>
  <si>
    <t>Группа</t>
  </si>
  <si>
    <t>Подгруппа</t>
  </si>
  <si>
    <t>Статья</t>
  </si>
  <si>
    <t>Подстатья</t>
  </si>
  <si>
    <t>Элемент</t>
  </si>
  <si>
    <t>Вид</t>
  </si>
  <si>
    <t>Приложение 3</t>
  </si>
  <si>
    <t>Погашение кредитов от кредитных организаций бюджетами поселений в валюте Российской Федерации</t>
  </si>
  <si>
    <t>Погашение кредитов от других бюджетов бюджетной системы Российской Федерации бюджетами поселений в валюте Российской Федерации</t>
  </si>
  <si>
    <t xml:space="preserve">Программа муниципальных гарантий </t>
  </si>
  <si>
    <t>Цель гарантирования</t>
  </si>
  <si>
    <t>Наименование/категория принципала</t>
  </si>
  <si>
    <t>Целевая статья</t>
  </si>
  <si>
    <t>005</t>
  </si>
  <si>
    <t>Наименование</t>
  </si>
  <si>
    <t>Уменьшение прочих остатков денежных средств бюджетов</t>
  </si>
  <si>
    <t>Иные источники внутреннего финансирования дефицитов бюджетов</t>
  </si>
  <si>
    <t>Вид расходов</t>
  </si>
  <si>
    <t>Увеличение прочих остатков средств бюджетов</t>
  </si>
  <si>
    <t>Увеличение прочих остатков денежных средств бюджетов</t>
  </si>
  <si>
    <t>Уменьшение остатков средств бюджетов</t>
  </si>
  <si>
    <t>600</t>
  </si>
  <si>
    <t>06</t>
  </si>
  <si>
    <t>00010606000000000110</t>
  </si>
  <si>
    <t>Код    целевой статьи</t>
  </si>
  <si>
    <t>002</t>
  </si>
  <si>
    <t>Итого доходов</t>
  </si>
  <si>
    <t>(СКРЫТЬ КОЛОНКУ)</t>
  </si>
  <si>
    <t>Код бюджетной классификации Российской Федерации</t>
  </si>
  <si>
    <t>Приложение 8</t>
  </si>
  <si>
    <t xml:space="preserve">Источники финансирования дефицита </t>
  </si>
  <si>
    <t>Кандалакшского района</t>
  </si>
  <si>
    <t>х</t>
  </si>
  <si>
    <t>Программа</t>
  </si>
  <si>
    <t>муниципальных  внутренних заимствований</t>
  </si>
  <si>
    <t>Виды заимствований</t>
  </si>
  <si>
    <t>Всего заимствований</t>
  </si>
  <si>
    <t>Внутренние заимствования (привлечение/погашение)</t>
  </si>
  <si>
    <t>000</t>
  </si>
  <si>
    <t>Кредиты кредитных организаций в валюте Российской Федерации</t>
  </si>
  <si>
    <t>700</t>
  </si>
  <si>
    <t>Погашение кредитов, предоставленных кредитными организациями в валюте Российской Федерации</t>
  </si>
  <si>
    <t>800</t>
  </si>
  <si>
    <t>Бюджетные кредиты от других бюджетов бюджетной системы Российской Федерации</t>
  </si>
  <si>
    <t>610</t>
  </si>
  <si>
    <t>Изменение остатков средств на счетах по учету средств бюджета</t>
  </si>
  <si>
    <t>Увеличение остатков средств бюджетов</t>
  </si>
  <si>
    <t>500</t>
  </si>
  <si>
    <t>Получение кредитов от других бюджетов бюджетной системы Российской Федерации бюджетами поселений в валюте Российской Федерации</t>
  </si>
  <si>
    <t>Итого</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</si>
  <si>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</si>
  <si>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t>
  </si>
  <si>
    <t>02</t>
  </si>
  <si>
    <t>00</t>
  </si>
  <si>
    <t>10</t>
  </si>
  <si>
    <t>0000</t>
  </si>
  <si>
    <t>710</t>
  </si>
  <si>
    <t>Получение кредитов от кредитных организаций бюджетами поселений в валюте Российской Федерации</t>
  </si>
  <si>
    <t>810</t>
  </si>
  <si>
    <t>03</t>
  </si>
  <si>
    <t>Исполнение государственных и муниципальных гарантий в валюте Российской Федерации</t>
  </si>
  <si>
    <t>ИСТОЧНИКИ ВНУТРЕННЕГО ФИНАНСИРОВАНИЯ ДЕФИЦИТОВ БЮДЖЕТОВ</t>
  </si>
  <si>
    <t>Приложение 10 изложить в следующей редакции:</t>
  </si>
  <si>
    <t>00010000000000000000</t>
  </si>
  <si>
    <t>00010100000000000000</t>
  </si>
  <si>
    <t>00010102000010000110</t>
  </si>
  <si>
    <t>00010102010010000110</t>
  </si>
  <si>
    <t>00010102020010000110</t>
  </si>
  <si>
    <t>00010102030010000110</t>
  </si>
  <si>
    <t>04</t>
  </si>
  <si>
    <t>5205400</t>
  </si>
  <si>
    <t>00010600000000000000</t>
  </si>
  <si>
    <t>00010601000000000110</t>
  </si>
  <si>
    <t>Приложение 3 изложить в следующей редакции:</t>
  </si>
  <si>
    <t>Приложение 1</t>
  </si>
  <si>
    <t>05</t>
  </si>
  <si>
    <t>510</t>
  </si>
  <si>
    <t>Уменьшение прочих остатков средств бюджетов</t>
  </si>
  <si>
    <t>Наличие права регрессного требования</t>
  </si>
  <si>
    <t>Проверка финансового состояния принципала</t>
  </si>
  <si>
    <t>Иные условия предоставления муниципальных гарантий</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</si>
  <si>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</si>
  <si>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</si>
  <si>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Главный администратор</t>
  </si>
  <si>
    <t>Классификация операций сектора государственного управления</t>
  </si>
  <si>
    <t>00011100000000000000</t>
  </si>
  <si>
    <t>00011105000000000120</t>
  </si>
  <si>
    <t>00011400000000000000</t>
  </si>
  <si>
    <t>00011406000000000430</t>
  </si>
  <si>
    <t>00011406010000000430</t>
  </si>
  <si>
    <t>00020000000000000000</t>
  </si>
  <si>
    <t>00020200000000000000</t>
  </si>
  <si>
    <t>5160130</t>
  </si>
  <si>
    <t>5160131</t>
  </si>
  <si>
    <t>5160132</t>
  </si>
  <si>
    <t>00010500000000000000</t>
  </si>
  <si>
    <t>6227480</t>
  </si>
  <si>
    <t>Приложение 8 изложить в следующей редакции:</t>
  </si>
  <si>
    <t>к решению Совета депутатов городского поселения Зеленоборский</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</si>
  <si>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</si>
  <si>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00010501000000000110</t>
  </si>
  <si>
    <t>00010800000000000000</t>
  </si>
  <si>
    <t>00010804000010000100</t>
  </si>
  <si>
    <t>00010804020010000110</t>
  </si>
  <si>
    <t>00010501010010000110</t>
  </si>
  <si>
    <t>00010501011010000110</t>
  </si>
  <si>
    <t>00010501020010000110</t>
  </si>
  <si>
    <t>00010501021010000110</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</si>
  <si>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</si>
  <si>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</si>
  <si>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</si>
  <si>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</si>
  <si>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</si>
  <si>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</si>
  <si>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</si>
  <si>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</si>
  <si>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высшего должностного лица субъекта РФ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</si>
  <si>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</si>
  <si>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</si>
  <si>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</si>
  <si>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</si>
  <si>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</si>
  <si>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</si>
  <si>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</si>
  <si>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</si>
  <si>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</si>
  <si>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</si>
  <si>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</si>
  <si>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</si>
  <si>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</si>
  <si>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</si>
  <si>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</si>
  <si>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</si>
  <si>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</si>
  <si>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</si>
  <si>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</si>
  <si>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</si>
  <si>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</si>
  <si>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</si>
  <si>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</si>
  <si>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</si>
  <si>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</si>
  <si>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</si>
  <si>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</si>
  <si>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Обслуживание внутреннего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</si>
  <si>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</si>
  <si>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</si>
  <si>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</si>
  <si>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</si>
  <si>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</si>
  <si>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п/п</t>
  </si>
  <si>
    <t>Ведомство</t>
  </si>
  <si>
    <t>Целевая статья расходов</t>
  </si>
  <si>
    <t>1.</t>
  </si>
  <si>
    <t>2.</t>
  </si>
  <si>
    <t xml:space="preserve">Совет депутатов городского поселения Зеленоборский Кандалакшского района </t>
  </si>
  <si>
    <t xml:space="preserve">01 </t>
  </si>
  <si>
    <t xml:space="preserve">005 </t>
  </si>
  <si>
    <t xml:space="preserve">04 </t>
  </si>
  <si>
    <t>Жилищно-коммунальное  хозяйство</t>
  </si>
  <si>
    <t xml:space="preserve">Физическая культура </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</si>
  <si>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</si>
  <si>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</si>
  <si>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</si>
  <si>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</si>
  <si>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</si>
  <si>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</si>
  <si>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00011109040000000120</t>
  </si>
  <si>
    <t>00011109000000000120</t>
  </si>
  <si>
    <t>Администрация городского поселения Зеленоборский Кандалакшского района</t>
  </si>
  <si>
    <t>бюджета городского поселения Зеленоборский Кандалакшского района</t>
  </si>
  <si>
    <t>городского поселения Зеленоборский</t>
  </si>
  <si>
    <t>Исполнение муниципальных гарантий городского поселения Зеленоборский</t>
  </si>
  <si>
    <t>За счет источников финансирования дефицита бюджета городского поселения Зеленоборский</t>
  </si>
  <si>
    <t xml:space="preserve">За счет расходов бюджета городского поселения Зеленоборский </t>
  </si>
  <si>
    <t>00010300000000000000</t>
  </si>
  <si>
    <t>00010302260010000110</t>
  </si>
  <si>
    <t>00010302000010000110</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</si>
  <si>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</si>
  <si>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</si>
  <si>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</si>
  <si>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</si>
  <si>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</si>
  <si>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</si>
  <si>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</si>
  <si>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</si>
  <si>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</si>
  <si>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</si>
  <si>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</si>
  <si>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</si>
  <si>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Перечень муниципальных программ</t>
  </si>
  <si>
    <t>Наименование программы</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</si>
  <si>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</si>
  <si>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</si>
  <si>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</si>
  <si>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</si>
  <si>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</si>
  <si>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</si>
  <si>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</si>
  <si>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</si>
  <si>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</si>
  <si>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</si>
  <si>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</si>
  <si>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</si>
  <si>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Наименование показателя</t>
  </si>
  <si>
    <t>Ц.ст.</t>
  </si>
  <si>
    <t>Расх.</t>
  </si>
  <si>
    <t>Разд., Подразд.</t>
  </si>
  <si>
    <t>0100</t>
  </si>
  <si>
    <t>0300</t>
  </si>
  <si>
    <t>0309</t>
  </si>
  <si>
    <t>0314</t>
  </si>
  <si>
    <t>0102</t>
  </si>
  <si>
    <t xml:space="preserve">  Общегосударственные вопросы</t>
  </si>
  <si>
    <t>0103</t>
  </si>
  <si>
    <t>0104</t>
  </si>
  <si>
    <t>0111</t>
  </si>
  <si>
    <t>0113</t>
  </si>
  <si>
    <t>0200</t>
  </si>
  <si>
    <t>0203</t>
  </si>
  <si>
    <t>0400</t>
  </si>
  <si>
    <t>0412</t>
  </si>
  <si>
    <t>1100</t>
  </si>
  <si>
    <t>1101</t>
  </si>
  <si>
    <t>0409</t>
  </si>
  <si>
    <t>0800</t>
  </si>
  <si>
    <t>0801</t>
  </si>
  <si>
    <t>0500</t>
  </si>
  <si>
    <t>0502</t>
  </si>
  <si>
    <t>0501</t>
  </si>
  <si>
    <t>0505</t>
  </si>
  <si>
    <t>0503</t>
  </si>
  <si>
    <t>1300</t>
  </si>
  <si>
    <t>1301</t>
  </si>
  <si>
    <t>0410</t>
  </si>
  <si>
    <t>Ведомственная структура расходов бюджета городского поселения Зеленоборский</t>
  </si>
  <si>
    <t xml:space="preserve"> рубли</t>
  </si>
  <si>
    <t>Объем поступлений доходов бюджета</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</si>
  <si>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</si>
  <si>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</si>
  <si>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</si>
  <si>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</si>
  <si>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</si>
  <si>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</si>
  <si>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Объем бюджетных ассигнований на исполнение гарантий по возможным гарантийным случаям, руб.</t>
  </si>
  <si>
    <t>Сумма гарантирования, руб.</t>
  </si>
  <si>
    <t>(рубли)</t>
  </si>
  <si>
    <t>( рубли)</t>
  </si>
  <si>
    <t>0408</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</si>
  <si>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</si>
  <si>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</si>
  <si>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</si>
  <si>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</si>
  <si>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</si>
  <si>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Осуществление первичного воинского учета на территориях, где отсутствуют военные комиссариаты</t>
  </si>
  <si>
    <t>00011406013130000430</t>
  </si>
  <si>
    <t>00011109045130000120</t>
  </si>
  <si>
    <t>00011105075130000120</t>
  </si>
  <si>
    <t>00010601030130000110</t>
  </si>
  <si>
    <t>00010606030000000110</t>
  </si>
  <si>
    <t>00010606033130000110</t>
  </si>
  <si>
    <t>00010606040000000110</t>
  </si>
  <si>
    <t>00010606043130000110</t>
  </si>
  <si>
    <t>Доходы от сдачи в аренду имущества, составляющего казну городских поселений (за исключением земельных участков)</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</si>
  <si>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</si>
  <si>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городских поселений</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</si>
  <si>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</si>
  <si>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Дотации бюджетам городских поселений на поддержку мер по обеспечению сбалансированности бюджетов</t>
  </si>
  <si>
    <t>Прочие субсидии бюджетам городских поселений</t>
  </si>
  <si>
    <t>Прочие субвенции бюджетам городских поселений</t>
  </si>
  <si>
    <t>Прочие межбюджетные трансферты, передаваемые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</si>
  <si>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</si>
  <si>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Общегосударственные вопросы</t>
  </si>
  <si>
    <t>Мероприятия в области строительства, архитектуры и градостроительства</t>
  </si>
  <si>
    <t>00011402000000000410</t>
  </si>
  <si>
    <t>Строительство,реконструкция,ремонт и капитальный ремонт автомобильных дорог общего пользования местного значения (на конкурсной основе)</t>
  </si>
  <si>
    <t>Субвенция на организацию осуществления деятельности по отлову и содержанию безнадзорных животных</t>
  </si>
  <si>
    <t>0405</t>
  </si>
  <si>
    <t xml:space="preserve">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</si>
  <si>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Прочие межбюджетные трансферты, передаваемые бюджетам</t>
  </si>
  <si>
    <t>Иные межбюджетные трансферты</t>
  </si>
  <si>
    <t>Прочие субвенции</t>
  </si>
  <si>
    <t>Субвенции бюджетам на осуществление первичного воинского учета на территориях, где отсутствуют военные комиссариаты</t>
  </si>
  <si>
    <t>Субсидия на техническое сопровождение программного обеспечения "Система автоматизированного рабочего места муниципального образования"</t>
  </si>
  <si>
    <t xml:space="preserve">Прочие субсидии </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</si>
  <si>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</si>
  <si>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</si>
  <si>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</si>
  <si>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</si>
  <si>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</si>
  <si>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</si>
  <si>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</si>
  <si>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</si>
  <si>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</si>
  <si>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</si>
  <si>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</si>
  <si>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</si>
  <si>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</si>
  <si>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</si>
  <si>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</si>
  <si>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</si>
  <si>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</si>
  <si>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поселений</t>
  </si>
  <si>
    <t>Земельный налог с физических лиц</t>
  </si>
  <si>
    <t>Земельный налог с физических лиц, обладающих земельным участком, расположенным в границах городских поселений</t>
  </si>
  <si>
    <t xml:space="preserve">ГОСУДАРСТВЕННАЯ ПОШЛИНА </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</si>
  <si>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</si>
  <si>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</si>
  <si>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</si>
  <si>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</si>
  <si>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</si>
  <si>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</si>
  <si>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</si>
  <si>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</si>
  <si>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МАТЕРИАЛЬНЫХ И НЕМАТЕРИАЛЬНЫХ АКТИВОВ</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</si>
  <si>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</si>
  <si>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</si>
  <si>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</si>
  <si>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t>
  </si>
  <si>
    <t>БЕЗВОЗМЕЗДНЫЕ ПОСТУПЛЕНИЯ ОТ ДРУГИХ БЮДЖЕТОВ БЮДЖЕТНОЙ СИСТЕМЫ РОССИЙСКОЙ ФЕДЕРАЦИИ</t>
  </si>
  <si>
    <t>Сельское хозяйство и рыболовство</t>
  </si>
  <si>
    <t xml:space="preserve">Сельское хозяйство и рыболовство </t>
  </si>
  <si>
    <t>ДОХОДЫ ОТ ОКАЗАНИЯ ПЛАТНЫХ УСЛУГ (РАБОТ) И КОМПЕНСАЦИИ ЗАТРАТ ГОСУДАРСТВА</t>
  </si>
  <si>
    <t>00011300000000000000</t>
  </si>
  <si>
    <t>00011302000000000130</t>
  </si>
  <si>
    <t>Доходы от компенсации затрат государства</t>
  </si>
  <si>
    <t>Дотации бюджетам на поддержку мер по обеспечению сбалансированности бюджетов</t>
  </si>
  <si>
    <t>Вед.</t>
  </si>
  <si>
    <t>Разд.</t>
  </si>
  <si>
    <t>#Н/Д</t>
  </si>
  <si>
    <t>Всего расходов:</t>
  </si>
  <si>
    <t xml:space="preserve">к решению Совета депутатов городского поселения Зеленоборский   Кандалакшского района  </t>
  </si>
  <si>
    <t>(руб.)</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</si>
  <si>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</si>
  <si>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</si>
  <si>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</si>
  <si>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</si>
  <si>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</si>
  <si>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</si>
  <si>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</si>
  <si>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</si>
  <si>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</si>
  <si>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</si>
  <si>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</si>
  <si>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</si>
  <si>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</si>
  <si>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</si>
  <si>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</si>
  <si>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</si>
  <si>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</si>
  <si>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</si>
  <si>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</si>
  <si>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</si>
  <si>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</si>
  <si>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</si>
  <si>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</si>
  <si>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</si>
  <si>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</si>
  <si>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</si>
  <si>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</si>
  <si>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</si>
  <si>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</si>
  <si>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</si>
  <si>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</si>
  <si>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</si>
  <si>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</si>
  <si>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</si>
  <si>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</si>
  <si>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</si>
  <si>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</si>
  <si>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</si>
  <si>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</si>
  <si>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</si>
  <si>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</si>
  <si>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</si>
  <si>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</si>
  <si>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</si>
  <si>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</si>
  <si>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</si>
  <si>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</si>
  <si>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</si>
  <si>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</si>
  <si>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</si>
  <si>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</si>
  <si>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</si>
  <si>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</si>
  <si>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</si>
  <si>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</si>
  <si>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Основное мероприятие 10. Атрибуты и символика органов местного самоуправления</t>
  </si>
  <si>
    <t>0211000000</t>
  </si>
  <si>
    <t>0211029000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</si>
  <si>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</si>
  <si>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</si>
  <si>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</si>
  <si>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</si>
  <si>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</si>
  <si>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</si>
  <si>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</si>
  <si>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</si>
  <si>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</si>
  <si>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</si>
  <si>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</si>
  <si>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</si>
  <si>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</si>
  <si>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</si>
  <si>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</si>
  <si>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</si>
  <si>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</si>
  <si>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</si>
  <si>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0430300000</t>
  </si>
  <si>
    <t>0430329000</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</si>
  <si>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</si>
  <si>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</si>
  <si>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</si>
  <si>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</si>
  <si>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</si>
  <si>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</si>
  <si>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</si>
  <si>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</si>
  <si>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</si>
  <si>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</si>
  <si>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</si>
  <si>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</si>
  <si>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</si>
  <si>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Муниципальная программа "Энергоэффективность и развитие энергетики городского поселения Зеленоборский Кандалакшского района" на 2016-2018 годы</t>
  </si>
  <si>
    <t xml:space="preserve">Подпрограмма "Стимулирование энергосбережения и повышение энергоэффективности в городском поселении Зеленоборский Кандалакшского района" </t>
  </si>
  <si>
    <t>Основное мероприятие 1. Энергосбережение и повышение энергетической эффективности жилого фонда</t>
  </si>
  <si>
    <t>0620100000</t>
  </si>
  <si>
    <t>0620129000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</si>
  <si>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</si>
  <si>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</si>
  <si>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</si>
  <si>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</si>
  <si>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</si>
  <si>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</si>
  <si>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</si>
  <si>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</si>
  <si>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</si>
  <si>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</si>
  <si>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</si>
  <si>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</si>
  <si>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</si>
  <si>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</si>
  <si>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</si>
  <si>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</si>
  <si>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</si>
  <si>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</si>
  <si>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</si>
  <si>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0510113060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</si>
  <si>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</si>
  <si>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</si>
  <si>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</si>
  <si>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</si>
  <si>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</si>
  <si>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</si>
  <si>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</si>
  <si>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</si>
  <si>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</si>
  <si>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</si>
  <si>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</si>
  <si>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</si>
  <si>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</si>
  <si>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</si>
  <si>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</si>
  <si>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</si>
  <si>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</si>
  <si>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</si>
  <si>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</si>
  <si>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3.  Создание страхового фонда документации городского поселения</t>
  </si>
  <si>
    <t>0110300000</t>
  </si>
  <si>
    <t>0110329000</t>
  </si>
  <si>
    <t>Основное мероприятие 1. Обслуживание муниципального долга</t>
  </si>
  <si>
    <t>Основное мероприятие 3. Обеспечение нормативно-правовых основ для развития транспортной инфраструктуры городского поселения</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</si>
  <si>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</si>
  <si>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</si>
  <si>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</si>
  <si>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</si>
  <si>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</si>
  <si>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</si>
  <si>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</si>
  <si>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0430170930</t>
  </si>
  <si>
    <t>04301S0930</t>
  </si>
  <si>
    <t>300</t>
  </si>
  <si>
    <t xml:space="preserve">Социальное обеспечение и иные выплаты населению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</si>
  <si>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</si>
  <si>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</si>
  <si>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Софинансирование местного бюджета к областной субсидии на строительство,реконструкцию,ремонт и капитальный ремонт автомобильных дорог общего пользования местного значения</t>
  </si>
  <si>
    <t>Доходы, поступающие в порядке возмещения расходов, понесенных в связи с эксплуатацией имущества городских поселений</t>
  </si>
  <si>
    <t>00011302065130000130</t>
  </si>
  <si>
    <t>Доходы, поступающие в порядке возмещения расходов, понесенных в связи с эксплуатацией имущества</t>
  </si>
  <si>
    <t>00011302060000000130</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</si>
  <si>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</si>
  <si>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</si>
  <si>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</si>
  <si>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</si>
  <si>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</si>
  <si>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</si>
  <si>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</si>
  <si>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</si>
  <si>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</si>
  <si>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</si>
  <si>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</si>
  <si>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</si>
  <si>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</si>
  <si>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</si>
  <si>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</si>
  <si>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</si>
  <si>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</si>
  <si>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</si>
  <si>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</si>
  <si>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</si>
  <si>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</si>
  <si>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</si>
  <si>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</si>
  <si>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</si>
  <si>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</si>
  <si>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</si>
  <si>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</si>
  <si>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</si>
  <si>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</si>
  <si>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</si>
  <si>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</si>
  <si>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</si>
  <si>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</si>
  <si>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</si>
  <si>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</si>
  <si>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</si>
  <si>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</si>
  <si>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</si>
  <si>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</si>
  <si>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</si>
  <si>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</si>
  <si>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</si>
  <si>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</si>
  <si>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</si>
  <si>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</si>
  <si>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</si>
  <si>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</si>
  <si>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</si>
  <si>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</si>
  <si>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</si>
  <si>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0650129000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</si>
  <si>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</si>
  <si>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</si>
  <si>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</si>
  <si>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</si>
  <si>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</si>
  <si>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</si>
  <si>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</si>
  <si>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</si>
  <si>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0660400000</t>
  </si>
  <si>
    <t>0660428070</t>
  </si>
  <si>
    <t>Основное мероприятие 4. Выполнение мероприятий, направленных на энергосбережение и повышение энергетической эффективности</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</si>
  <si>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</si>
  <si>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</si>
  <si>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</si>
  <si>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</si>
  <si>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</si>
  <si>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</si>
  <si>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</si>
  <si>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</si>
  <si>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</si>
  <si>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</si>
  <si>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</si>
  <si>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</si>
  <si>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</si>
  <si>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</si>
  <si>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</si>
  <si>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0620228100</t>
  </si>
  <si>
    <t>0710128000</t>
  </si>
  <si>
    <t xml:space="preserve">Основное мероприятие 10. Доплаты к пенсиям муниципальных служащих </t>
  </si>
  <si>
    <t>1000</t>
  </si>
  <si>
    <t>1001</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</si>
  <si>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</si>
  <si>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</si>
  <si>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</si>
  <si>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</si>
  <si>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Муниципальная программа "Муниципальное управление и гражданское общество"</t>
  </si>
  <si>
    <t xml:space="preserve">Подпрограмма "Профилактика правонарушений" </t>
  </si>
  <si>
    <t xml:space="preserve">Подпрограмма "Обеспечение пожарной безопасности"  </t>
  </si>
  <si>
    <t xml:space="preserve">Подпрограмма "Создание условий для обеспечения муниципального управления" </t>
  </si>
  <si>
    <t>Подпрограмма "Управление муниципальным имуществом городского поселения Зеленоборский"</t>
  </si>
  <si>
    <t>Муниципальная программа "Развитие транспортной системы на территории городского поселения Зеленоборский Кандалакшского района"</t>
  </si>
  <si>
    <t>Подпрограмма "Организация транспортного обслуживания населения городского поселения Зеленоборский Кандалакшского района"</t>
  </si>
  <si>
    <t>Подпрограмма "Искусство"</t>
  </si>
  <si>
    <t>Муниципальная программа "Управление муниципальными финансами"</t>
  </si>
  <si>
    <t xml:space="preserve">Подпрограмма "Управление муниципальными финансами" </t>
  </si>
  <si>
    <t>Подпрограмма "Повышение эффективности бюджетных расходов городского поселения Зеленоборский Кандалакшского района"</t>
  </si>
  <si>
    <t>00011105070000000120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</si>
  <si>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</si>
  <si>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00011406025130000430
</t>
  </si>
  <si>
    <t xml:space="preserve">Доходы от продажи земельных участков, находящихся в государственной и муниципальной собственности
</t>
  </si>
  <si>
    <t>00011105013000000120</t>
  </si>
  <si>
    <t>00011105013130000120</t>
  </si>
  <si>
    <t xml:space="preserve">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
</t>
  </si>
  <si>
    <t xml:space="preserve">00011406020000000430
</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</si>
  <si>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</si>
  <si>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</si>
  <si>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городских поселений на софинансирование капитальных вложений в объекты муниципальной собственности</t>
  </si>
  <si>
    <t>Субвенции бюджетам бюджетной системы Российской Федерации</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</si>
  <si>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</si>
  <si>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</si>
  <si>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</si>
  <si>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</si>
  <si>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</si>
  <si>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</si>
  <si>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</si>
  <si>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Расходы местного бюджета на реализацию проектов по поддержке местных инициатив</t>
  </si>
  <si>
    <t>06201S1090</t>
  </si>
  <si>
    <t>Основное мероприятие 2. Мероприятия по сносу ветхих и аварийных  домов</t>
  </si>
  <si>
    <t>0650200000</t>
  </si>
  <si>
    <t>0510213060</t>
  </si>
  <si>
    <t>Субсидия бюджетам городских поселений на поддержку отрасли культуры (комплектование книжных фондов библиотек)</t>
  </si>
  <si>
    <t>05102R5190</t>
  </si>
  <si>
    <t>05102L5190</t>
  </si>
  <si>
    <t>0520213060</t>
  </si>
  <si>
    <t>0510100031</t>
  </si>
  <si>
    <t>0510100032</t>
  </si>
  <si>
    <t>Основное мероприятие 11. Проведение выборов в представительные органы муниципального образования</t>
  </si>
  <si>
    <t>0211100000</t>
  </si>
  <si>
    <t>0211128020</t>
  </si>
  <si>
    <t>0107</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</si>
  <si>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</si>
  <si>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</si>
  <si>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</si>
  <si>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</si>
  <si>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070000000</t>
  </si>
  <si>
    <t xml:space="preserve">00011402052130000410
</t>
  </si>
  <si>
    <t>Дотации на выравнивание бюджетной обеспеченности поселений (за счет субвенции из областного бюджета)</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</si>
  <si>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</si>
  <si>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</si>
  <si>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</si>
  <si>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</si>
  <si>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</si>
  <si>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</si>
  <si>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</si>
  <si>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Муниципальная программа "Формирование комфортной городской среды на территории городского поселения Зеленоборский Кандалакшского района"</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</si>
  <si>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</si>
  <si>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</si>
  <si>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</si>
  <si>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</si>
  <si>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</si>
  <si>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ШТРАФЫ, САНКЦИИ, ВОЗМЕЩЕНИЕ УЩЕРБА</t>
  </si>
  <si>
    <t>00011600000000000000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</si>
  <si>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</si>
  <si>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</si>
  <si>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</si>
  <si>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</si>
  <si>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</si>
  <si>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</si>
  <si>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</si>
  <si>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Поддержка отрасли культуры</t>
  </si>
  <si>
    <t>Иные межбюджетные трансферты бюджетам муниципальных образований городских поселений Кандалакшского района на исполнение судебных решений в 2018 году</t>
  </si>
  <si>
    <t>0210580340</t>
  </si>
  <si>
    <t>Иные межбюджетные трансферты бюджетам муниципальных образований городских поселений Кандалакшского района на исполнение решений судов в 2018 году</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</si>
  <si>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</si>
  <si>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</si>
  <si>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</si>
  <si>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</si>
  <si>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</si>
  <si>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00020210000000000150</t>
  </si>
  <si>
    <t>00020215001000000150</t>
  </si>
  <si>
    <t>00020215001130000150</t>
  </si>
  <si>
    <t>00020215002000000150</t>
  </si>
  <si>
    <t>00020215002130000150</t>
  </si>
  <si>
    <t>00020220000000000150</t>
  </si>
  <si>
    <t>00020225555130000150</t>
  </si>
  <si>
    <t>00020229999000000150</t>
  </si>
  <si>
    <t>00020229999130000150</t>
  </si>
  <si>
    <t>00020230000000000150</t>
  </si>
  <si>
    <t>00020235118000000150</t>
  </si>
  <si>
    <t>00020235118130000150</t>
  </si>
  <si>
    <t>00020239999000000150</t>
  </si>
  <si>
    <t>00020239999130000150</t>
  </si>
  <si>
    <t>00020240000000000150</t>
  </si>
  <si>
    <t>00020249999000000150</t>
  </si>
  <si>
    <t>00020249999130000150</t>
  </si>
  <si>
    <t xml:space="preserve">Муниципальная программа "Развитие физической культуры и спорта на территории городского поселения Зеленоборский Кандалакшского района"  </t>
  </si>
  <si>
    <t xml:space="preserve">Муниципальная программа "Развитие культуры и сохранение культурного наследия городского поселения Зеленоборский Кандалакшского района" </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</si>
  <si>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</si>
  <si>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</si>
  <si>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</si>
  <si>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</si>
  <si>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</si>
  <si>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</si>
  <si>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</si>
  <si>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</si>
  <si>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</si>
  <si>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</si>
  <si>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</si>
  <si>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</si>
  <si>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</si>
  <si>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</si>
  <si>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</si>
  <si>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</si>
  <si>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</si>
  <si>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</si>
  <si>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</si>
  <si>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</si>
  <si>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</si>
  <si>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</si>
  <si>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</si>
  <si>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</si>
  <si>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</si>
  <si>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</si>
  <si>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</si>
  <si>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</si>
  <si>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</si>
  <si>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</si>
  <si>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</si>
  <si>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</si>
  <si>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</si>
  <si>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 xml:space="preserve">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 </t>
  </si>
  <si>
    <t>Мероприятия по сносу аварийных  домов в городском поселении</t>
  </si>
  <si>
    <t>00020230024130000150</t>
  </si>
  <si>
    <t>Субвенции местным бюджетам на выполнение передаваемых полномочий субъектов Российской Федерации</t>
  </si>
  <si>
    <t>00020230024000000150</t>
  </si>
  <si>
    <t>Субвенции бюджетам городских поселений на выполнение передаваемых полномочий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</si>
  <si>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</si>
  <si>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</si>
  <si>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</si>
  <si>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</si>
  <si>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</si>
  <si>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</si>
  <si>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0520271060</t>
  </si>
  <si>
    <t>Субсидии бюджетам на софинансирование капитальных вложений в объекты муниципальной собственности</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</si>
  <si>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</si>
  <si>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00020220302130000150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</si>
  <si>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</si>
  <si>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</si>
  <si>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</si>
  <si>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</si>
  <si>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</si>
  <si>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00020220077130000150</t>
  </si>
  <si>
    <t>00020220299130000150</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</si>
  <si>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</si>
  <si>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</si>
  <si>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</si>
  <si>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</si>
  <si>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</si>
  <si>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</si>
  <si>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</si>
  <si>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</si>
  <si>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</si>
  <si>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</si>
  <si>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</si>
  <si>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</si>
  <si>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</si>
  <si>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</si>
  <si>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</si>
  <si>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</si>
  <si>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</si>
  <si>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</si>
  <si>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</si>
  <si>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1003</t>
  </si>
  <si>
    <t>Предельный срок погашения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</si>
  <si>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</si>
  <si>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</si>
  <si>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00011607010130000140</t>
  </si>
  <si>
    <t>00011607090130000140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</si>
  <si>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</si>
  <si>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00011413090130000410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</si>
  <si>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</si>
  <si>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</si>
  <si>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</si>
  <si>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</si>
  <si>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00010302240010000110</t>
  </si>
  <si>
    <t>00010302250010000110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</si>
  <si>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</si>
  <si>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</si>
  <si>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 xml:space="preserve">00020220216130000150
</t>
  </si>
  <si>
    <t>00020220216000000150</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</si>
  <si>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</si>
  <si>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</si>
  <si>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</si>
  <si>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</si>
  <si>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</si>
  <si>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</si>
  <si>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 xml:space="preserve">Доплаты к пенсиям муниципальных служащих </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</si>
  <si>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</si>
  <si>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</si>
  <si>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</si>
  <si>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00020220077000000150</t>
  </si>
  <si>
    <t>00020220299000000150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</si>
  <si>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</si>
  <si>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00020220302000000150</t>
  </si>
  <si>
    <t>Субсидии бюджетам на реализацию программ формирования современной городской среды</t>
  </si>
  <si>
    <t>00020225555000000150</t>
  </si>
  <si>
    <t>Субсидии бюджетам городских поселений на реализацию программ формирования современной городской среды</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</si>
  <si>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</si>
  <si>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</si>
  <si>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</si>
  <si>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</si>
  <si>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</si>
  <si>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</si>
  <si>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</si>
  <si>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</si>
  <si>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</si>
  <si>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</si>
  <si>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</si>
  <si>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</si>
  <si>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</si>
  <si>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</si>
  <si>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</si>
  <si>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</si>
  <si>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Софинансирование cсубсидии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</si>
  <si>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</si>
  <si>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00011402050130000410
</t>
  </si>
  <si>
    <t>Доходы от приватизации имущества, находящегося в государственной и муниципальной собственности</t>
  </si>
  <si>
    <t>00011413000130000410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</si>
  <si>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</si>
  <si>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Дотации бюджетам городских поселений на выравнивание бюджетной обеспеченности из бюджета субъекта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</si>
  <si>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</si>
  <si>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</si>
  <si>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</si>
  <si>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</si>
  <si>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</si>
  <si>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</si>
  <si>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</si>
  <si>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</si>
  <si>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</si>
  <si>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Инициативные платежи</t>
  </si>
  <si>
    <t>00011715000000000150</t>
  </si>
  <si>
    <t>Инициативные платежи, зачисляемые в бюджеты городских поселений</t>
  </si>
  <si>
    <t>00011715030130000150</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</si>
  <si>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</si>
  <si>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</si>
  <si>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</si>
  <si>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</si>
  <si>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</si>
  <si>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</si>
  <si>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</si>
  <si>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</si>
  <si>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</si>
  <si>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</si>
  <si>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</si>
  <si>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</si>
  <si>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</si>
  <si>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</si>
  <si>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Субсидия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</si>
  <si>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</si>
  <si>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</si>
  <si>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</si>
  <si>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</si>
  <si>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</si>
  <si>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</si>
  <si>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</si>
  <si>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</si>
  <si>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</si>
  <si>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</si>
  <si>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</si>
  <si>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</si>
  <si>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</si>
  <si>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Проведение оценки (аудита,  экспертизы) централизованных систем водоснабжения на предмет соответствия установленным показателям качества и безопасности питьевого водоснабжения и качества работы системы водоочистки</t>
  </si>
  <si>
    <t>0630129430</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</si>
  <si>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</si>
  <si>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</si>
  <si>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</si>
  <si>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Дотации на выравнивание бюджетной обеспеченности</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</si>
  <si>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</si>
  <si>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</si>
  <si>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</si>
  <si>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</si>
  <si>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</si>
  <si>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Прочие доходы от компенсации затрат государства</t>
  </si>
  <si>
    <t>00011302990000000130</t>
  </si>
  <si>
    <t>00011302995130000130</t>
  </si>
  <si>
    <t>Субсидия на приобретение коммунальной техники для уборки муниципальных образований</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</si>
  <si>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</si>
  <si>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</si>
  <si>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</si>
  <si>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</si>
  <si>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</si>
  <si>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</si>
  <si>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</si>
  <si>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</si>
  <si>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</si>
  <si>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</si>
  <si>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</si>
  <si>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</si>
  <si>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</si>
  <si>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</si>
  <si>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</si>
  <si>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</si>
  <si>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</si>
  <si>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</si>
  <si>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</si>
  <si>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</si>
  <si>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</si>
  <si>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</si>
  <si>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</si>
  <si>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</si>
  <si>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Приложение  №4</t>
  </si>
  <si>
    <t>Приложение № 5</t>
  </si>
  <si>
    <t>Приложение 6</t>
  </si>
  <si>
    <t>Приложение 7</t>
  </si>
  <si>
    <t>Приложение №9</t>
  </si>
  <si>
    <t>0210651180</t>
  </si>
  <si>
    <t>0620575590</t>
  </si>
  <si>
    <t>Привлечение кредитов от кредитных организаций в валюте Российской Федерации</t>
  </si>
  <si>
    <t>Привлечение городскими поселениями кредитов от кредитных организаций в валюте Российской Федерации</t>
  </si>
  <si>
    <t>Погашение городскими поселениями кредитов от кредитных организаций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</si>
  <si>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</si>
  <si>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поселений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</si>
  <si>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</si>
  <si>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поселений кредитов из других бюджетов бюджетной системы Российской Федерации в валюте Российской Федерации</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</si>
  <si>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</si>
  <si>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</si>
  <si>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</si>
  <si>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</si>
  <si>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</si>
  <si>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0106</t>
  </si>
  <si>
    <t>не изм.</t>
  </si>
  <si>
    <t>деф.</t>
  </si>
  <si>
    <t>остатки</t>
  </si>
  <si>
    <t>ост.дотац.</t>
  </si>
  <si>
    <t>Доходы собств.</t>
  </si>
  <si>
    <t>ост.обл.</t>
  </si>
  <si>
    <t>Дефицит не более</t>
  </si>
  <si>
    <t xml:space="preserve">Дефицит  </t>
  </si>
  <si>
    <t>Оказание поддержки на установку индивидуальных приборов учета энергоресурсов  гражданам, проживающим в муниципальном жилищном фонде</t>
  </si>
  <si>
    <t>00020225991000000150</t>
  </si>
  <si>
    <t>00020225299130000150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</si>
  <si>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</si>
  <si>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</si>
  <si>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</si>
  <si>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</si>
  <si>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</si>
  <si>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</si>
  <si>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</si>
  <si>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</si>
  <si>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</si>
  <si>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Иные межбюджетные трансферты поселениям на выполнение расходных обязательств</t>
  </si>
  <si>
    <t>0630260040</t>
  </si>
  <si>
    <t>Возмещение недополученных доходов и финансовое обеспечение затрат, связанных с исполнением работ по обеспечению населения пгт Зеленоборский (ст. Княжая) водоснабжением и водоотведением</t>
  </si>
  <si>
    <t>остатки -местн.бюджет</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</si>
  <si>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</si>
  <si>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0220129230</t>
  </si>
  <si>
    <t xml:space="preserve">Приобретение автотранспортных средств специального назначения </t>
  </si>
  <si>
    <t>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</si>
  <si>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Муниципальная программа "Экономический потенциал" на территории городского поселения Зеленоборский Кандалакшского района</t>
  </si>
  <si>
    <t>0650428300</t>
  </si>
  <si>
    <t>0640129450</t>
  </si>
  <si>
    <t>Оплата взносов на капитальный ремонт за муниципальные жилые помещения в многоквартирных домах</t>
  </si>
  <si>
    <t xml:space="preserve">Дотации на выравнивание бюджетной обеспеченности поселений за счет средств областного бюджета (субсидии) </t>
  </si>
  <si>
    <t xml:space="preserve">Дотации на выравнивание уровня бюджетной обеспеченности поселений за счет средств бюджета муниципального района </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</si>
  <si>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</si>
  <si>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</si>
  <si>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в налоговую</t>
  </si>
  <si>
    <t>акцизы</t>
  </si>
  <si>
    <t>район</t>
  </si>
  <si>
    <t>аренда предприниматели, Княжая КВК</t>
  </si>
  <si>
    <t>соц.найм</t>
  </si>
  <si>
    <t xml:space="preserve">продажа ж.д. </t>
  </si>
  <si>
    <t xml:space="preserve">продажа </t>
  </si>
  <si>
    <t>субсидия</t>
  </si>
  <si>
    <t>огх продажа ж.д.</t>
  </si>
  <si>
    <t>Адм.продажа нежил.помещ.</t>
  </si>
  <si>
    <t>ставится по факту поступлений</t>
  </si>
  <si>
    <t>аренда служ.найм-82393</t>
  </si>
  <si>
    <t>аренда коммерч.найм-257841</t>
  </si>
  <si>
    <t>аренда соц.найм-1620000</t>
  </si>
  <si>
    <t>преференция 70218,66, 110782,78</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</si>
  <si>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</si>
  <si>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</si>
  <si>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</si>
  <si>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</si>
  <si>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</si>
  <si>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</si>
  <si>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</si>
  <si>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</si>
  <si>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</si>
  <si>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</si>
  <si>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</si>
  <si>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</si>
  <si>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00020225519130000150</t>
  </si>
  <si>
    <t>Субсидии бюджетам городских поселений на поддержку отрасли культуры</t>
  </si>
  <si>
    <t>Софинансирование местного бюджета к Субсидии бюджетам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</si>
  <si>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</si>
  <si>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</si>
  <si>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</si>
  <si>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</si>
  <si>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</si>
  <si>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</si>
  <si>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</si>
  <si>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</si>
  <si>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</si>
  <si>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на уменьш.дефицита</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</si>
  <si>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</si>
  <si>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</si>
  <si>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0211229030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</si>
  <si>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</si>
  <si>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</si>
  <si>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</si>
  <si>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</si>
  <si>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</si>
  <si>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</si>
  <si>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</si>
  <si>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корректировка район</t>
  </si>
  <si>
    <t>00011607000000000140</t>
  </si>
  <si>
    <t>0660129030</t>
  </si>
  <si>
    <t>1010129030</t>
  </si>
  <si>
    <t>00660129030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</si>
  <si>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</si>
  <si>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</si>
  <si>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</si>
  <si>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</si>
  <si>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</si>
  <si>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</si>
  <si>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Муниципальная программа "Экономический потенциал" на территории городского поселения Зеленоборский Кандалакшского района"</t>
  </si>
  <si>
    <t>городского поселения Зеленоборский Кандалакшского района на 2024 год</t>
  </si>
  <si>
    <t xml:space="preserve">  на 2024 год</t>
  </si>
  <si>
    <t>на 2024 год</t>
  </si>
  <si>
    <t>городского поселения Зеленоборский Кандалакшского района в валюте Российской Федерации на 2024 год</t>
  </si>
  <si>
    <t>1. Перечень подлежащих предоставлению муниципальных гарантий городского поселения Зеленоборский в 2024 году</t>
  </si>
  <si>
    <t>2. Общий объем бюджетных ассигнований, предусмотренных на исполнение муниципальных гарантий городского поселения Зеленоборский по возможным гарантийным случаям в 2024 году</t>
  </si>
  <si>
    <t>Общий объем бюджетных ассигнований на исполнение публичных нормативных обязательств в 2024 году</t>
  </si>
  <si>
    <t>Сумма на 2024 год</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</si>
  <si>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2024год</t>
  </si>
  <si>
    <t>Кандалакшского района на 2024 год</t>
  </si>
  <si>
    <t>Распределение бюджетных ассигнований по целевым статьям (муниципальным программам) группам видов расходов, разделам, подразделам классификации расходов бюджета на 2024 год</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</si>
  <si>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</si>
  <si>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</si>
  <si>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</si>
  <si>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</si>
  <si>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</si>
  <si>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</si>
  <si>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</si>
  <si>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0705</t>
  </si>
  <si>
    <t>01.12.2027г.</t>
  </si>
  <si>
    <t>Уменьшение прочих остатков денежных средств бюджетов городских поселений</t>
  </si>
  <si>
    <t>Увеличение прочих остатков денежных средств бюджетов городских поселений</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</si>
  <si>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</si>
  <si>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остатки на уменьш.деф.</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</si>
  <si>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</si>
  <si>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</si>
  <si>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</si>
  <si>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0700</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</si>
  <si>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</si>
  <si>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</si>
  <si>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</si>
  <si>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</si>
  <si>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№1)</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</si>
  <si>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№2)</t>
  </si>
  <si>
    <t>00011715030130001150</t>
  </si>
  <si>
    <t>00011715030130002150</t>
  </si>
  <si>
    <t>Инициативные платежи, зачисляемые в бюджеты городских поселений                                  (по инициативному проекту №1)</t>
  </si>
  <si>
    <t>Инициативные платежи, зачисляемые в бюджеты городских поселений                                  (по инициативному проекту №2)</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</si>
  <si>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</si>
  <si>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</si>
  <si>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</si>
  <si>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</si>
  <si>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 (инициативный проект №3)</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</si>
  <si>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</si>
  <si>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</si>
  <si>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</si>
  <si>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</si>
  <si>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</si>
  <si>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</si>
  <si>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Инициативные платежи, зачисляемые в бюджеты городских поселений                                  (по инициативному проекту №3)</t>
  </si>
  <si>
    <t>00011715030130003150</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</si>
  <si>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</si>
  <si>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</si>
  <si>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</si>
  <si>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</si>
  <si>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</si>
  <si>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</si>
  <si>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</si>
  <si>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</si>
  <si>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</si>
  <si>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00011601157010000140</t>
  </si>
  <si>
    <t>прем.Сам.</t>
  </si>
  <si>
    <t>гараж Юнгин</t>
  </si>
  <si>
    <t>00011406300000000430</t>
  </si>
  <si>
    <t>00011406310000000430</t>
  </si>
  <si>
    <t>00011406313130000430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</si>
  <si>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</si>
  <si>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</si>
  <si>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</si>
  <si>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поступил от МурманскПромСтрой 472788,42</t>
  </si>
  <si>
    <t>доходы,не имеющие пост.характера поступлений учитываются по фактическому поступлению Канд.р-н</t>
  </si>
  <si>
    <t xml:space="preserve">новое в 2024г. МурманРыбвод платит за аренду зем.уч. по Сервитуту </t>
  </si>
  <si>
    <t>ПРОЧИЕ НЕНАЛОГОВЫЕ ДОХОДЫ</t>
  </si>
  <si>
    <t>00011700000000000000</t>
  </si>
  <si>
    <t>от 12.12.23г. № 864 (от 29.02.24г. №881, от 28.06.24г. №910)</t>
  </si>
  <si>
    <t xml:space="preserve">                               от 12.12.23г. № 864 (от 29.02.24г. №881, от 28.06.24г. №910)</t>
  </si>
  <si>
    <t xml:space="preserve">                                                                     Кандалакшского районаот 12.12.23г. № 864 (от 29.02.24г. №881, от 28.06.24г. №910)</t>
  </si>
  <si>
    <t xml:space="preserve">                                                         Кандалакшского района от 12.12.23г. № 864 (от 29.02.24г. №881,                             от 28.06.24г. №910)</t>
  </si>
  <si>
    <t xml:space="preserve"> Кандалакшского района  от 12.12.23г. № 864 (от 29.02.24г. №881, от 28.06.24г. №910)</t>
  </si>
  <si>
    <t xml:space="preserve">                                             от 12.12.23г. № 864 (от 29.02.24г. №881, от 28.06.24г. №910)</t>
  </si>
  <si>
    <t xml:space="preserve">                                          от 12.12.23г. № 864 (от 29.02.24г. №881, от 28.06.24г. №910)</t>
  </si>
  <si>
    <t xml:space="preserve">                                                                 от 12.12.23г. № 864 (от 29.02.24г. №881, от 28.06.24г. №910)</t>
  </si>
  <si>
    <t>-1011147,42+401147,42</t>
  </si>
  <si>
    <t>340000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</si>
</sst>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_ ;[Red]\-#,##0\ "/>
    <numFmt numFmtId="165" formatCode="#,##0.0"/>
    <numFmt numFmtId="166" formatCode="#,##0.00_ ;[Red]\-#,##0.00\ "/>
    <numFmt numFmtId="167" formatCode="#,##0.0_ ;[Red]\-#,##0.0\ "/>
  </numFmts>
  <fonts count="34" x14ac:knownFonts="1">
    <font>
      <sz val="10"/>
      <name val="Arial"/>
    </font>
    <font>
      <sz val="10"/>
      <name val="Arial"/>
      <family val="2"/>
      <charset val="204"/>
    </font>
    <font>
      <b/>
      <sz val="10"/>
      <name val="Arial"/>
      <family val="2"/>
      <charset val="204"/>
    </font>
    <font>
      <sz val="10"/>
      <name val="Arial"/>
      <family val="2"/>
      <charset val="204"/>
    </font>
    <font>
      <i/>
      <sz val="10"/>
      <name val="Arial"/>
      <family val="2"/>
      <charset val="204"/>
    </font>
    <font>
      <sz val="10"/>
      <color indexed="18"/>
      <name val="Arial"/>
      <family val="2"/>
      <charset val="204"/>
    </font>
    <font>
      <b/>
      <i/>
      <sz val="10"/>
      <name val="Arial"/>
      <family val="2"/>
      <charset val="204"/>
    </font>
    <font>
      <b/>
      <sz val="8"/>
      <color indexed="81"/>
      <name val="Tahoma"/>
      <family val="2"/>
      <charset val="204"/>
    </font>
    <font>
      <sz val="8"/>
      <color indexed="81"/>
      <name val="Tahoma"/>
      <family val="2"/>
      <charset val="204"/>
    </font>
    <font>
      <b/>
      <sz val="10"/>
      <name val="Arial"/>
      <family val="2"/>
      <charset val="204"/>
    </font>
    <font>
      <i/>
      <sz val="10"/>
      <name val="Arial"/>
      <family val="2"/>
      <charset val="204"/>
    </font>
    <font>
      <sz val="8"/>
      <name val="Arial"/>
      <family val="2"/>
      <charset val="204"/>
    </font>
    <font>
      <sz val="10"/>
      <color indexed="10"/>
      <name val="Arial"/>
      <family val="2"/>
      <charset val="204"/>
    </font>
    <font>
      <i/>
      <sz val="10"/>
      <color indexed="10"/>
      <name val="Arial"/>
      <family val="2"/>
      <charset val="204"/>
    </font>
    <font>
      <b/>
      <sz val="10"/>
      <color indexed="18"/>
      <name val="Arial"/>
      <family val="2"/>
      <charset val="204"/>
    </font>
    <font>
      <sz val="10"/>
      <name val="Arial"/>
      <family val="2"/>
      <charset val="204"/>
    </font>
    <font>
      <sz val="10"/>
      <name val="Arial Cyr"/>
      <charset val="204"/>
    </font>
    <font>
      <b/>
      <sz val="10"/>
      <color indexed="12"/>
      <name val="Arial"/>
      <family val="2"/>
      <charset val="204"/>
    </font>
    <font>
      <sz val="10"/>
      <color indexed="12"/>
      <name val="Arial"/>
      <family val="2"/>
      <charset val="204"/>
    </font>
    <font>
      <sz val="12"/>
      <name val="Times New Roman"/>
      <family val="1"/>
    </font>
    <font>
      <sz val="9"/>
      <name val="Arial"/>
      <family val="2"/>
      <charset val="204"/>
    </font>
    <font>
      <sz val="10"/>
      <name val="Arial Cyr"/>
      <family val="2"/>
      <charset val="204"/>
    </font>
    <font>
      <sz val="11"/>
      <color theme="1"/>
      <name val="Times New Roman"/>
      <family val="1"/>
      <charset val="204"/>
    </font>
    <font>
      <sz val="11"/>
      <name val="Times New Roman"/>
      <family val="1"/>
      <charset val="204"/>
    </font>
    <font>
      <sz val="10"/>
      <color indexed="8"/>
      <name val="Times New Roman"/>
      <family val="1"/>
      <charset val="204"/>
    </font>
    <font>
      <b/>
      <sz val="12"/>
      <name val="Times New Roman"/>
      <family val="1"/>
      <charset val="204"/>
    </font>
    <font>
      <sz val="10"/>
      <color rgb="FF000000"/>
      <name val="Arial Cyr"/>
      <charset val="204"/>
    </font>
    <font>
      <b/>
      <sz val="12"/>
      <color rgb="FF000000"/>
      <name val="Arial Cyr"/>
      <charset val="204"/>
    </font>
    <font>
      <b/>
      <sz val="10"/>
      <color rgb="FF000000"/>
      <name val="Arial Cyr"/>
      <charset val="204"/>
    </font>
    <font>
      <sz val="8"/>
      <name val="Arial Cyr"/>
      <charset val="204"/>
    </font>
    <font>
      <b/>
      <sz val="10"/>
      <name val="Arial Cyr"/>
      <charset val="204"/>
    </font>
    <font>
      <b/>
      <sz val="11"/>
      <name val="Arial"/>
      <family val="2"/>
      <charset val="204"/>
    </font>
    <font>
      <sz val="12"/>
      <name val="Times New Roman"/>
      <family val="1"/>
      <charset val="204"/>
    </font>
    <font>
      <sz val="10"/>
      <color rgb="FFFF0000"/>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4">
    <xf numFmtId="0" fontId="0" fillId="0" borderId="0"/>
    <xf numFmtId="0" fontId="16" fillId="0" borderId="0"/>
    <xf numFmtId="0" fontId="16" fillId="0" borderId="0"/>
    <xf numFmtId="0" fontId="16" fillId="0" borderId="0"/>
  </cellStyleXfs>
  <cellXfs count="367">
    <xf numFmtId="0" fontId="0" fillId="0" borderId="0" xfId="0"/>
    <xf numFmtId="0" fontId="2"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2" fillId="0" borderId="0" xfId="0" applyFont="1" applyAlignment="1">
      <alignment vertical="top"/>
    </xf>
    <xf numFmtId="167" fontId="4" fillId="0" borderId="0" xfId="0" quotePrefix="1" applyNumberFormat="1" applyFont="1" applyAlignment="1">
      <alignment wrapText="1"/>
    </xf>
    <xf numFmtId="167" fontId="4" fillId="0" borderId="0" xfId="0" applyNumberFormat="1" applyFont="1" applyAlignment="1">
      <alignment wrapText="1"/>
    </xf>
    <xf numFmtId="167" fontId="2" fillId="0" borderId="0" xfId="0" applyNumberFormat="1" applyFont="1"/>
    <xf numFmtId="167" fontId="2" fillId="0" borderId="1" xfId="0" applyNumberFormat="1" applyFont="1" applyBorder="1" applyAlignment="1">
      <alignment wrapText="1"/>
    </xf>
    <xf numFmtId="167" fontId="14" fillId="2" borderId="1" xfId="0" applyNumberFormat="1" applyFont="1" applyFill="1" applyBorder="1" applyProtection="1">
      <protection locked="0"/>
    </xf>
    <xf numFmtId="167" fontId="3" fillId="0" borderId="0" xfId="0" applyNumberFormat="1" applyFont="1"/>
    <xf numFmtId="167" fontId="5" fillId="2" borderId="1" xfId="0" applyNumberFormat="1" applyFont="1" applyFill="1" applyBorder="1" applyProtection="1">
      <protection locked="0"/>
    </xf>
    <xf numFmtId="167" fontId="3" fillId="0" borderId="0" xfId="0" applyNumberFormat="1" applyFont="1" applyAlignment="1">
      <alignment wrapText="1"/>
    </xf>
    <xf numFmtId="167" fontId="2" fillId="0" borderId="2" xfId="0" applyNumberFormat="1" applyFont="1" applyBorder="1" applyAlignment="1">
      <alignment horizontal="center" vertical="center" wrapText="1"/>
    </xf>
    <xf numFmtId="167" fontId="6" fillId="0" borderId="0" xfId="0" applyNumberFormat="1" applyFont="1" applyAlignment="1">
      <alignment wrapText="1"/>
    </xf>
    <xf numFmtId="0" fontId="2" fillId="0" borderId="0" xfId="0" applyFont="1" applyAlignment="1">
      <alignment horizontal="center" vertical="center" wrapText="1"/>
    </xf>
    <xf numFmtId="167" fontId="3" fillId="0" borderId="0" xfId="0" applyNumberFormat="1" applyFont="1" applyAlignment="1"/>
    <xf numFmtId="0" fontId="1" fillId="0" borderId="0" xfId="0" applyFont="1" applyAlignment="1">
      <alignment vertical="top"/>
    </xf>
    <xf numFmtId="167" fontId="1" fillId="0" borderId="0" xfId="0" applyNumberFormat="1" applyFont="1" applyFill="1" applyAlignment="1">
      <alignment horizontal="right" vertical="top"/>
    </xf>
    <xf numFmtId="0" fontId="1" fillId="0" borderId="0" xfId="0" applyFont="1"/>
    <xf numFmtId="0" fontId="15" fillId="0" borderId="0" xfId="0" applyFont="1" applyAlignment="1">
      <alignment vertical="top"/>
    </xf>
    <xf numFmtId="2" fontId="9" fillId="0" borderId="1" xfId="0" applyNumberFormat="1" applyFont="1" applyBorder="1" applyAlignment="1">
      <alignment horizontal="left" vertical="top" wrapText="1"/>
    </xf>
    <xf numFmtId="49" fontId="1" fillId="0" borderId="0" xfId="0" applyNumberFormat="1" applyFont="1" applyAlignment="1">
      <alignment vertical="top"/>
    </xf>
    <xf numFmtId="49" fontId="15"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top" wrapText="1"/>
    </xf>
    <xf numFmtId="0" fontId="10" fillId="0" borderId="0" xfId="0" quotePrefix="1" applyNumberFormat="1" applyFont="1" applyAlignment="1">
      <alignment vertical="top" wrapText="1"/>
    </xf>
    <xf numFmtId="49" fontId="10" fillId="0" borderId="0" xfId="0" quotePrefix="1" applyNumberFormat="1" applyFont="1" applyAlignment="1">
      <alignment vertical="top" wrapText="1"/>
    </xf>
    <xf numFmtId="165" fontId="15" fillId="0" borderId="0" xfId="0" applyNumberFormat="1" applyFont="1" applyAlignment="1">
      <alignment horizontal="right" vertical="top"/>
    </xf>
    <xf numFmtId="164" fontId="15" fillId="0" borderId="0" xfId="0" applyNumberFormat="1" applyFont="1" applyFill="1" applyAlignment="1">
      <alignment horizontal="right" vertical="top"/>
    </xf>
    <xf numFmtId="0" fontId="15" fillId="0" borderId="0" xfId="0" applyNumberFormat="1" applyFont="1" applyAlignment="1">
      <alignment vertical="top" wrapText="1"/>
    </xf>
    <xf numFmtId="0" fontId="10" fillId="0" borderId="0" xfId="0" applyFont="1" applyAlignment="1">
      <alignment horizontal="center" vertical="center" wrapText="1"/>
    </xf>
    <xf numFmtId="49"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top"/>
    </xf>
    <xf numFmtId="49" fontId="15" fillId="0" borderId="1" xfId="0" applyNumberFormat="1" applyFont="1" applyBorder="1" applyAlignment="1">
      <alignment horizontal="center" vertical="top"/>
    </xf>
    <xf numFmtId="165" fontId="1" fillId="0" borderId="0" xfId="0" applyNumberFormat="1" applyFont="1" applyFill="1" applyAlignment="1">
      <alignment horizontal="right"/>
    </xf>
    <xf numFmtId="49" fontId="1" fillId="0" borderId="0" xfId="0" applyNumberFormat="1" applyFont="1" applyFill="1" applyAlignment="1">
      <alignment vertical="top"/>
    </xf>
    <xf numFmtId="49" fontId="12" fillId="0" borderId="0" xfId="0" applyNumberFormat="1" applyFont="1" applyFill="1" applyAlignment="1">
      <alignment vertical="top"/>
    </xf>
    <xf numFmtId="49" fontId="15" fillId="0" borderId="0" xfId="0" applyNumberFormat="1" applyFont="1" applyFill="1" applyAlignment="1">
      <alignment vertical="top"/>
    </xf>
    <xf numFmtId="167" fontId="15" fillId="0" borderId="0" xfId="0" applyNumberFormat="1" applyFont="1" applyAlignment="1">
      <alignment horizontal="center" vertical="top"/>
    </xf>
    <xf numFmtId="167" fontId="4" fillId="0" borderId="0" xfId="0" quotePrefix="1" applyNumberFormat="1" applyFont="1" applyAlignment="1">
      <alignment horizontal="center" wrapText="1"/>
    </xf>
    <xf numFmtId="167" fontId="3" fillId="0" borderId="0" xfId="0" applyNumberFormat="1" applyFont="1" applyAlignment="1">
      <alignment horizontal="center"/>
    </xf>
    <xf numFmtId="167" fontId="1" fillId="0" borderId="0" xfId="0" applyNumberFormat="1" applyFont="1" applyAlignment="1">
      <alignment horizontal="center" vertical="top"/>
    </xf>
    <xf numFmtId="0" fontId="3" fillId="0" borderId="0" xfId="0" applyFont="1" applyAlignment="1">
      <alignment horizontal="center" vertical="top" wrapText="1"/>
    </xf>
    <xf numFmtId="49" fontId="2" fillId="0" borderId="4" xfId="0" applyNumberFormat="1" applyFont="1" applyFill="1" applyBorder="1" applyAlignment="1">
      <alignment horizontal="center" vertical="top" wrapText="1"/>
    </xf>
    <xf numFmtId="0" fontId="1" fillId="0" borderId="0" xfId="0" applyFont="1" applyFill="1" applyAlignment="1">
      <alignment horizontal="left" vertical="top"/>
    </xf>
    <xf numFmtId="2" fontId="13" fillId="0" borderId="0" xfId="0" applyNumberFormat="1" applyFont="1" applyFill="1" applyAlignment="1">
      <alignment horizontal="left" vertical="top" wrapText="1"/>
    </xf>
    <xf numFmtId="0" fontId="12" fillId="0" borderId="0" xfId="0" applyFont="1" applyFill="1" applyAlignment="1">
      <alignment horizontal="left" vertical="top"/>
    </xf>
    <xf numFmtId="2" fontId="2" fillId="0" borderId="1" xfId="0" quotePrefix="1" applyNumberFormat="1" applyFont="1" applyFill="1" applyBorder="1" applyAlignment="1">
      <alignment horizontal="center" vertical="top" wrapText="1"/>
    </xf>
    <xf numFmtId="2" fontId="1" fillId="0" borderId="0" xfId="0" applyNumberFormat="1" applyFont="1" applyFill="1" applyAlignment="1">
      <alignment horizontal="left" vertical="top" wrapText="1"/>
    </xf>
    <xf numFmtId="164" fontId="0" fillId="0" borderId="0" xfId="0" applyNumberFormat="1" applyFill="1" applyAlignment="1">
      <alignment horizontal="right" vertical="top"/>
    </xf>
    <xf numFmtId="49" fontId="0" fillId="0" borderId="1" xfId="0" applyNumberFormat="1" applyBorder="1" applyAlignment="1">
      <alignment horizontal="center" vertical="top"/>
    </xf>
    <xf numFmtId="166" fontId="17" fillId="3" borderId="1" xfId="0" applyNumberFormat="1" applyFont="1" applyFill="1" applyBorder="1" applyAlignment="1" applyProtection="1">
      <alignment horizontal="center" vertical="top"/>
      <protection locked="0"/>
    </xf>
    <xf numFmtId="166" fontId="18" fillId="3" borderId="1" xfId="0" applyNumberFormat="1" applyFont="1" applyFill="1" applyBorder="1" applyAlignment="1" applyProtection="1">
      <alignment horizontal="center" vertical="top"/>
      <protection locked="0"/>
    </xf>
    <xf numFmtId="166" fontId="15" fillId="3" borderId="1" xfId="0" applyNumberFormat="1" applyFont="1" applyFill="1" applyBorder="1" applyAlignment="1" applyProtection="1">
      <alignment horizontal="center" vertical="top"/>
      <protection locked="0"/>
    </xf>
    <xf numFmtId="166" fontId="1" fillId="3" borderId="1" xfId="0" applyNumberFormat="1" applyFont="1" applyFill="1" applyBorder="1" applyAlignment="1" applyProtection="1">
      <alignment horizontal="center" vertical="top"/>
      <protection locked="0"/>
    </xf>
    <xf numFmtId="166" fontId="17" fillId="3" borderId="1" xfId="0" applyNumberFormat="1" applyFont="1" applyFill="1" applyBorder="1" applyAlignment="1">
      <alignment horizontal="center" vertical="top" wrapText="1"/>
    </xf>
    <xf numFmtId="166" fontId="14" fillId="3" borderId="1" xfId="0" applyNumberFormat="1" applyFont="1" applyFill="1" applyBorder="1" applyAlignment="1">
      <alignment horizontal="center"/>
    </xf>
    <xf numFmtId="166" fontId="5" fillId="3" borderId="1" xfId="0" applyNumberFormat="1" applyFont="1" applyFill="1" applyBorder="1" applyAlignment="1">
      <alignment horizontal="center"/>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0" xfId="0" applyFont="1" applyFill="1" applyAlignment="1">
      <alignment horizontal="right" vertical="top"/>
    </xf>
    <xf numFmtId="167" fontId="1" fillId="0" borderId="0" xfId="0" applyNumberFormat="1" applyFont="1" applyFill="1" applyAlignment="1">
      <alignment horizontal="right"/>
    </xf>
    <xf numFmtId="49" fontId="1" fillId="0" borderId="1" xfId="0" applyNumberFormat="1" applyFont="1" applyFill="1" applyBorder="1" applyAlignment="1">
      <alignment vertical="top"/>
    </xf>
    <xf numFmtId="0" fontId="1" fillId="0" borderId="1" xfId="0" applyFont="1" applyFill="1" applyBorder="1" applyAlignment="1">
      <alignment horizontal="justify" wrapText="1"/>
    </xf>
    <xf numFmtId="0" fontId="1" fillId="0" borderId="1" xfId="3" applyFont="1" applyFill="1" applyBorder="1" applyAlignment="1">
      <alignment horizontal="justify" vertical="top" wrapText="1"/>
    </xf>
    <xf numFmtId="49" fontId="1" fillId="0" borderId="1" xfId="0" applyNumberFormat="1" applyFont="1" applyFill="1" applyBorder="1" applyAlignment="1">
      <alignment horizontal="center"/>
    </xf>
    <xf numFmtId="164" fontId="1" fillId="0" borderId="0" xfId="0" applyNumberFormat="1" applyFont="1" applyFill="1" applyAlignment="1">
      <alignment horizontal="right" vertical="top"/>
    </xf>
    <xf numFmtId="167" fontId="1" fillId="0" borderId="0" xfId="0" applyNumberFormat="1" applyFont="1" applyAlignment="1">
      <alignment horizontal="center" wrapText="1"/>
    </xf>
    <xf numFmtId="0" fontId="9" fillId="0" borderId="1" xfId="0" applyNumberFormat="1" applyFont="1" applyBorder="1" applyAlignment="1">
      <alignment horizontal="justify" vertical="top" wrapText="1"/>
    </xf>
    <xf numFmtId="0" fontId="15" fillId="0" borderId="1" xfId="0" applyNumberFormat="1" applyFont="1" applyBorder="1" applyAlignment="1">
      <alignment horizontal="justify" vertical="top" wrapText="1"/>
    </xf>
    <xf numFmtId="0" fontId="2" fillId="0" borderId="1" xfId="0" applyFont="1" applyBorder="1" applyAlignment="1">
      <alignment horizontal="center" vertical="top" wrapText="1"/>
    </xf>
    <xf numFmtId="0" fontId="2" fillId="0" borderId="0" xfId="0" applyFont="1" applyAlignment="1">
      <alignment horizontal="center"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49" fontId="1" fillId="0" borderId="1" xfId="0" applyNumberFormat="1" applyFont="1" applyBorder="1" applyAlignment="1">
      <alignment horizontal="center" vertical="top"/>
    </xf>
    <xf numFmtId="167" fontId="1" fillId="0" borderId="1" xfId="0" applyNumberFormat="1" applyFont="1" applyBorder="1" applyAlignment="1">
      <alignment wrapText="1"/>
    </xf>
    <xf numFmtId="0" fontId="1" fillId="0" borderId="0" xfId="0" applyFont="1" applyAlignment="1">
      <alignment vertical="top" wrapText="1"/>
    </xf>
    <xf numFmtId="0" fontId="1" fillId="0" borderId="1" xfId="0" applyFont="1" applyBorder="1" applyAlignment="1">
      <alignment horizontal="center" vertical="top" wrapText="1"/>
    </xf>
    <xf numFmtId="0" fontId="1" fillId="0" borderId="0" xfId="0" applyFont="1" applyBorder="1" applyAlignment="1">
      <alignment horizontal="center" vertical="top"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166" fontId="1" fillId="0" borderId="0" xfId="0" applyNumberFormat="1" applyFont="1" applyFill="1" applyAlignment="1">
      <alignment vertical="center" wrapText="1"/>
    </xf>
    <xf numFmtId="0" fontId="22" fillId="0" borderId="0" xfId="0" applyFont="1" applyFill="1"/>
    <xf numFmtId="0" fontId="22" fillId="0" borderId="0" xfId="0" applyFont="1" applyFill="1" applyAlignment="1">
      <alignment wrapText="1"/>
    </xf>
    <xf numFmtId="0" fontId="25" fillId="0" borderId="0" xfId="0" applyFont="1" applyFill="1" applyAlignment="1">
      <alignment horizontal="center" wrapText="1"/>
    </xf>
    <xf numFmtId="0" fontId="26" fillId="0" borderId="0" xfId="0" applyFont="1" applyFill="1"/>
    <xf numFmtId="0" fontId="16" fillId="0" borderId="0" xfId="0" applyFont="1" applyFill="1"/>
    <xf numFmtId="0" fontId="26" fillId="0" borderId="0" xfId="0" applyFont="1" applyFill="1" applyAlignment="1">
      <alignment wrapText="1"/>
    </xf>
    <xf numFmtId="0" fontId="26" fillId="0" borderId="1" xfId="0" applyFont="1" applyFill="1" applyBorder="1" applyAlignment="1">
      <alignment horizontal="center" vertical="center" wrapText="1"/>
    </xf>
    <xf numFmtId="0" fontId="26" fillId="0" borderId="1" xfId="0" applyFont="1" applyFill="1" applyBorder="1" applyAlignment="1">
      <alignment vertical="top" wrapText="1"/>
    </xf>
    <xf numFmtId="49" fontId="26" fillId="0" borderId="1" xfId="0" applyNumberFormat="1" applyFont="1" applyFill="1" applyBorder="1" applyAlignment="1">
      <alignment horizontal="center" vertical="top" shrinkToFit="1"/>
    </xf>
    <xf numFmtId="4" fontId="26" fillId="0" borderId="1" xfId="0" applyNumberFormat="1" applyFont="1" applyFill="1" applyBorder="1" applyAlignment="1">
      <alignment horizontal="right" vertical="top" shrinkToFit="1"/>
    </xf>
    <xf numFmtId="4" fontId="28" fillId="0" borderId="1" xfId="0" applyNumberFormat="1" applyFont="1" applyFill="1" applyBorder="1" applyAlignment="1">
      <alignment horizontal="right" vertical="top" shrinkToFit="1"/>
    </xf>
    <xf numFmtId="0" fontId="28" fillId="0" borderId="1" xfId="0" applyFont="1" applyFill="1" applyBorder="1" applyAlignment="1">
      <alignment horizontal="right"/>
    </xf>
    <xf numFmtId="4" fontId="28" fillId="0" borderId="9" xfId="0" applyNumberFormat="1" applyFont="1" applyFill="1" applyBorder="1" applyAlignment="1">
      <alignment horizontal="right" vertical="top" shrinkToFit="1"/>
    </xf>
    <xf numFmtId="49" fontId="16" fillId="0" borderId="1" xfId="3" applyNumberFormat="1" applyFont="1" applyFill="1" applyBorder="1" applyAlignment="1">
      <alignment horizontal="center" vertical="top" wrapText="1" shrinkToFit="1"/>
    </xf>
    <xf numFmtId="0" fontId="16" fillId="0" borderId="1" xfId="3" applyFont="1" applyFill="1" applyBorder="1" applyAlignment="1">
      <alignment horizontal="justify" vertical="top" wrapText="1"/>
    </xf>
    <xf numFmtId="166" fontId="20" fillId="3" borderId="1" xfId="0" applyNumberFormat="1" applyFont="1" applyFill="1" applyBorder="1" applyAlignment="1" applyProtection="1">
      <alignment horizontal="center" vertical="top"/>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20"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3"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21"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19" fillId="0" borderId="0" xfId="0" applyFont="1" applyFill="1" applyAlignment="1">
      <alignment horizontal="left" indent="15"/>
    </xf>
    <xf numFmtId="0" fontId="11" fillId="0" borderId="1" xfId="0" applyFont="1" applyFill="1" applyBorder="1"/>
    <xf numFmtId="0" fontId="11" fillId="0" borderId="1" xfId="0" applyFont="1" applyFill="1" applyBorder="1" applyAlignment="1">
      <alignment horizontal="justify" vertical="justify"/>
    </xf>
    <xf numFmtId="0" fontId="11"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4" fontId="1" fillId="0" borderId="2" xfId="0" applyNumberFormat="1" applyFont="1" applyFill="1" applyBorder="1" applyAlignment="1" applyProtection="1">
      <alignment horizontal="right" vertical="center" wrapText="1"/>
      <protection locked="0"/>
    </xf>
    <xf numFmtId="49" fontId="1" fillId="0" borderId="2" xfId="0" applyNumberFormat="1"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0" fontId="2" fillId="0" borderId="1" xfId="0" applyFont="1" applyFill="1" applyBorder="1" applyAlignment="1">
      <alignment horizontal="justify" vertical="top" wrapText="1"/>
    </xf>
    <xf numFmtId="4" fontId="1" fillId="0" borderId="1" xfId="0" applyNumberFormat="1" applyFont="1" applyFill="1" applyBorder="1" applyAlignment="1" applyProtection="1">
      <alignment horizontal="right" vertical="center"/>
      <protection locked="0"/>
    </xf>
    <xf numFmtId="49" fontId="2" fillId="0" borderId="1" xfId="0" applyNumberFormat="1" applyFont="1" applyFill="1" applyBorder="1" applyAlignment="1">
      <alignment vertical="center" wrapText="1"/>
    </xf>
    <xf numFmtId="4" fontId="1" fillId="0" borderId="1" xfId="0" applyNumberFormat="1" applyFont="1" applyFill="1" applyBorder="1"/>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29" fillId="0" borderId="0" xfId="0" applyFont="1" applyFill="1" applyAlignment="1">
      <alignment horizontal="right"/>
    </xf>
    <xf numFmtId="0" fontId="11" fillId="0" borderId="1" xfId="0" applyFont="1" applyFill="1" applyBorder="1" applyAlignment="1">
      <alignment horizontal="center"/>
    </xf>
    <xf numFmtId="4" fontId="2" fillId="0" borderId="1" xfId="0" applyNumberFormat="1" applyFont="1" applyFill="1" applyBorder="1" applyAlignment="1">
      <alignment horizontal="right" vertical="top" shrinkToFit="1"/>
    </xf>
    <xf numFmtId="0" fontId="1" fillId="0" borderId="1" xfId="0" applyFont="1" applyFill="1" applyBorder="1" applyAlignment="1">
      <alignment horizontal="left" vertical="justify"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center" vertical="center"/>
    </xf>
    <xf numFmtId="0" fontId="1" fillId="0" borderId="1" xfId="1" applyNumberFormat="1" applyFont="1" applyFill="1" applyBorder="1" applyAlignment="1">
      <alignment horizontal="justify" vertical="top"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49" fontId="1" fillId="0" borderId="4" xfId="0" applyNumberFormat="1" applyFont="1" applyFill="1" applyBorder="1" applyAlignment="1">
      <alignment horizontal="center" shrinkToFit="1"/>
    </xf>
    <xf numFmtId="0" fontId="1" fillId="0" borderId="1" xfId="0" applyFont="1" applyFill="1" applyBorder="1"/>
    <xf numFmtId="0" fontId="2" fillId="0" borderId="2" xfId="0" applyFont="1" applyFill="1" applyBorder="1" applyAlignment="1">
      <alignment horizontal="center"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165" fontId="1" fillId="0" borderId="0" xfId="0" applyNumberFormat="1" applyFont="1" applyFill="1" applyAlignment="1">
      <alignment horizontal="right" vertical="top"/>
    </xf>
    <xf numFmtId="166" fontId="1" fillId="0" borderId="0" xfId="0" applyNumberFormat="1" applyFont="1" applyFill="1" applyAlignment="1">
      <alignment horizontal="left" vertical="center" wrapText="1"/>
    </xf>
    <xf numFmtId="165" fontId="1" fillId="0" borderId="0" xfId="0" applyNumberFormat="1" applyFont="1" applyFill="1" applyAlignment="1">
      <alignment horizontal="center" vertical="center" wrapText="1"/>
    </xf>
    <xf numFmtId="166" fontId="2" fillId="0" borderId="3" xfId="0" applyNumberFormat="1" applyFont="1" applyFill="1" applyBorder="1" applyAlignment="1">
      <alignment horizontal="left" vertical="center" wrapText="1"/>
    </xf>
    <xf numFmtId="165" fontId="1" fillId="0" borderId="3" xfId="0" applyNumberFormat="1" applyFont="1" applyFill="1" applyBorder="1" applyAlignment="1">
      <alignment horizontal="right" vertical="center"/>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49" fontId="1" fillId="0" borderId="5" xfId="0" applyNumberFormat="1" applyFont="1" applyFill="1" applyBorder="1" applyAlignment="1">
      <alignment horizontal="center"/>
    </xf>
    <xf numFmtId="0" fontId="1" fillId="0" borderId="1" xfId="0" applyFont="1" applyFill="1" applyBorder="1" applyAlignment="1">
      <alignment horizontal="justify" vertical="top"/>
    </xf>
    <xf numFmtId="49" fontId="1" fillId="0" borderId="1"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shrinkToFit="1"/>
    </xf>
    <xf numFmtId="0" fontId="1" fillId="0" borderId="7" xfId="0" applyFont="1" applyFill="1" applyBorder="1" applyAlignment="1">
      <alignment horizontal="justify"/>
    </xf>
    <xf numFmtId="166" fontId="15" fillId="0" borderId="0" xfId="0" applyNumberFormat="1" applyFont="1" applyAlignment="1">
      <alignment horizontal="center" vertical="top"/>
    </xf>
    <xf numFmtId="49" fontId="1" fillId="0" borderId="10" xfId="0" applyNumberFormat="1" applyFont="1" applyFill="1" applyBorder="1" applyAlignment="1">
      <alignment horizontal="center" vertical="center" wrapText="1"/>
    </xf>
    <xf numFmtId="0" fontId="1" fillId="0" borderId="0" xfId="0" applyNumberFormat="1" applyFont="1" applyAlignment="1">
      <alignment horizontal="center" vertical="top" wrapText="1"/>
    </xf>
    <xf numFmtId="0" fontId="1" fillId="0" borderId="0" xfId="0" applyNumberFormat="1" applyFont="1" applyAlignment="1">
      <alignment horizontal="center" vertical="center" wrapText="1"/>
    </xf>
    <xf numFmtId="49" fontId="1" fillId="0" borderId="0" xfId="0" applyNumberFormat="1" applyFont="1" applyAlignment="1">
      <alignment vertical="center"/>
    </xf>
    <xf numFmtId="0" fontId="15" fillId="0" borderId="0" xfId="0" applyFont="1" applyAlignment="1">
      <alignment vertical="center"/>
    </xf>
    <xf numFmtId="0" fontId="1" fillId="0" borderId="0" xfId="0" applyFont="1" applyFill="1" applyBorder="1" applyAlignment="1">
      <alignment horizontal="center" wrapText="1"/>
    </xf>
    <xf numFmtId="0" fontId="1" fillId="0" borderId="0" xfId="0" applyFont="1" applyAlignment="1">
      <alignment horizontal="center" vertical="top"/>
    </xf>
    <xf numFmtId="0" fontId="10" fillId="0" borderId="0" xfId="0" applyFont="1" applyAlignment="1">
      <alignment horizontal="center" vertical="top" wrapText="1"/>
    </xf>
    <xf numFmtId="0" fontId="15" fillId="0" borderId="0" xfId="0" applyFont="1" applyAlignment="1">
      <alignment horizontal="center" vertical="top"/>
    </xf>
    <xf numFmtId="0" fontId="9" fillId="0" borderId="0" xfId="0" applyFont="1" applyAlignment="1">
      <alignment horizontal="center" vertical="top"/>
    </xf>
    <xf numFmtId="0" fontId="15" fillId="0" borderId="0" xfId="0" applyFont="1" applyAlignment="1">
      <alignment horizontal="center" vertical="center"/>
    </xf>
    <xf numFmtId="49" fontId="30" fillId="0" borderId="1" xfId="3" applyNumberFormat="1" applyFont="1" applyFill="1" applyBorder="1" applyAlignment="1">
      <alignment horizontal="center" vertical="top" wrapText="1" shrinkToFit="1"/>
    </xf>
    <xf numFmtId="0" fontId="30" fillId="0" borderId="1" xfId="3" applyFont="1" applyFill="1" applyBorder="1" applyAlignment="1">
      <alignment horizontal="justify" vertical="top" wrapText="1"/>
    </xf>
    <xf numFmtId="2" fontId="31" fillId="0" borderId="1" xfId="0" applyNumberFormat="1" applyFont="1" applyFill="1" applyBorder="1" applyAlignment="1">
      <alignment horizontal="left" vertical="top" wrapText="1"/>
    </xf>
    <xf numFmtId="166" fontId="15" fillId="0" borderId="0" xfId="0" applyNumberFormat="1" applyFont="1" applyAlignment="1">
      <alignment vertical="top"/>
    </xf>
    <xf numFmtId="4" fontId="2" fillId="0" borderId="1" xfId="0" applyNumberFormat="1" applyFont="1" applyFill="1" applyBorder="1" applyAlignment="1">
      <alignment horizontal="right"/>
    </xf>
    <xf numFmtId="49" fontId="1" fillId="0" borderId="0"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167" fontId="2" fillId="0" borderId="1" xfId="0" applyNumberFormat="1" applyFont="1" applyBorder="1"/>
    <xf numFmtId="167" fontId="3" fillId="0" borderId="1" xfId="0" applyNumberFormat="1" applyFont="1" applyBorder="1"/>
    <xf numFmtId="167" fontId="2" fillId="0" borderId="1" xfId="0" applyNumberFormat="1" applyFont="1" applyBorder="1" applyAlignment="1">
      <alignment horizontal="center" wrapText="1"/>
    </xf>
    <xf numFmtId="49" fontId="1" fillId="0" borderId="1" xfId="0" applyNumberFormat="1" applyFont="1" applyFill="1" applyBorder="1" applyAlignment="1">
      <alignment horizontal="center" vertical="center" wrapText="1" shrinkToFit="1"/>
    </xf>
    <xf numFmtId="0" fontId="32" fillId="0" borderId="1" xfId="0" applyFont="1" applyFill="1" applyBorder="1" applyAlignment="1">
      <alignment horizontal="justify" vertical="center" wrapText="1"/>
    </xf>
    <xf numFmtId="0" fontId="32" fillId="0" borderId="1" xfId="0" applyFont="1" applyFill="1" applyBorder="1" applyAlignment="1">
      <alignment horizontal="justify" wrapText="1"/>
    </xf>
    <xf numFmtId="0" fontId="2" fillId="0" borderId="1" xfId="0" applyFont="1" applyFill="1" applyBorder="1" applyAlignment="1">
      <alignment horizontal="center" vertical="top" wrapText="1"/>
    </xf>
    <xf numFmtId="49" fontId="1" fillId="0" borderId="11"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0" fontId="1" fillId="0" borderId="1" xfId="0"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2" fontId="1" fillId="0" borderId="0" xfId="0" applyNumberFormat="1" applyFont="1" applyFill="1" applyAlignment="1">
      <alignment horizontal="center" vertical="top" wrapText="1"/>
    </xf>
    <xf numFmtId="4" fontId="2" fillId="0" borderId="1" xfId="0" applyNumberFormat="1" applyFont="1" applyFill="1" applyBorder="1" applyAlignment="1">
      <alignment horizontal="right" vertical="center" shrinkToFit="1"/>
    </xf>
    <xf numFmtId="4" fontId="1" fillId="0" borderId="1" xfId="0" applyNumberFormat="1" applyFont="1" applyFill="1" applyBorder="1" applyAlignment="1">
      <alignment horizontal="right" shrinkToFit="1"/>
    </xf>
    <xf numFmtId="4" fontId="2" fillId="0" borderId="2" xfId="0" applyNumberFormat="1" applyFont="1" applyFill="1" applyBorder="1" applyAlignment="1" applyProtection="1">
      <alignment horizontal="right" vertical="center" wrapText="1"/>
      <protection locked="0"/>
    </xf>
    <xf numFmtId="4" fontId="2" fillId="0" borderId="1" xfId="0" applyNumberFormat="1" applyFont="1" applyFill="1" applyBorder="1" applyAlignment="1">
      <alignment horizontal="right" vertical="center"/>
    </xf>
    <xf numFmtId="4" fontId="2" fillId="0" borderId="1" xfId="0" applyNumberFormat="1" applyFont="1" applyFill="1" applyBorder="1" applyAlignment="1" applyProtection="1">
      <alignment horizontal="right" vertical="center" wrapText="1"/>
      <protection locked="0"/>
    </xf>
    <xf numFmtId="4" fontId="1" fillId="0" borderId="1" xfId="0" applyNumberFormat="1" applyFont="1" applyFill="1" applyBorder="1" applyAlignment="1" applyProtection="1">
      <alignment horizontal="right" vertical="center" wrapText="1"/>
    </xf>
    <xf numFmtId="4" fontId="1" fillId="0" borderId="1" xfId="0" applyNumberFormat="1" applyFont="1" applyFill="1" applyBorder="1" applyAlignment="1">
      <alignment vertical="center" wrapText="1"/>
    </xf>
    <xf numFmtId="0" fontId="1" fillId="0" borderId="0" xfId="0" applyFont="1" applyFill="1" applyProtection="1"/>
    <xf numFmtId="0" fontId="1" fillId="0" borderId="0" xfId="0" applyFont="1" applyFill="1" applyAlignment="1" applyProtection="1">
      <alignment horizontal="right" vertical="center" wrapText="1"/>
    </xf>
    <xf numFmtId="4" fontId="2" fillId="0" borderId="2" xfId="0" applyNumberFormat="1" applyFont="1" applyFill="1" applyBorder="1" applyAlignment="1" applyProtection="1">
      <alignment horizontal="right" vertical="center" wrapText="1"/>
    </xf>
    <xf numFmtId="4" fontId="1" fillId="0" borderId="2" xfId="0" applyNumberFormat="1" applyFont="1" applyFill="1" applyBorder="1" applyAlignment="1" applyProtection="1">
      <alignment horizontal="right" vertical="center" wrapText="1"/>
    </xf>
    <xf numFmtId="4" fontId="2" fillId="0" borderId="2" xfId="0" applyNumberFormat="1" applyFont="1" applyFill="1" applyBorder="1" applyAlignment="1" applyProtection="1">
      <alignment horizontal="right" vertical="center" wrapText="1"/>
      <protection hidden="1"/>
    </xf>
    <xf numFmtId="4" fontId="1"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center" vertical="center" wrapText="1"/>
    </xf>
    <xf numFmtId="49" fontId="1" fillId="0" borderId="0" xfId="0" applyNumberFormat="1" applyFont="1" applyAlignment="1">
      <alignment horizontal="center" vertical="top"/>
    </xf>
    <xf numFmtId="2" fontId="1" fillId="0" borderId="1" xfId="0" applyNumberFormat="1" applyFont="1" applyFill="1" applyBorder="1" applyAlignment="1">
      <alignment horizontal="right" vertical="center"/>
    </xf>
    <xf numFmtId="2" fontId="1" fillId="0" borderId="1" xfId="0" applyNumberFormat="1" applyFont="1" applyFill="1" applyBorder="1" applyAlignment="1">
      <alignment horizontal="center"/>
    </xf>
    <xf numFmtId="0" fontId="1" fillId="0" borderId="0" xfId="0" applyFont="1" applyAlignment="1"/>
    <xf numFmtId="4" fontId="2" fillId="0" borderId="1" xfId="0" applyNumberFormat="1" applyFont="1" applyFill="1" applyBorder="1" applyAlignment="1">
      <alignment horizontal="center" vertical="top" shrinkToFit="1"/>
    </xf>
    <xf numFmtId="4" fontId="2" fillId="0" borderId="1" xfId="0" applyNumberFormat="1" applyFont="1" applyFill="1" applyBorder="1"/>
    <xf numFmtId="2" fontId="1" fillId="0" borderId="0" xfId="0" applyNumberFormat="1" applyFont="1" applyFill="1" applyAlignment="1">
      <alignment horizontal="center"/>
    </xf>
    <xf numFmtId="4" fontId="1" fillId="0" borderId="0" xfId="0" applyNumberFormat="1" applyFont="1" applyFill="1"/>
    <xf numFmtId="0" fontId="1" fillId="0" borderId="1" xfId="0" applyNumberFormat="1" applyFont="1" applyBorder="1" applyAlignment="1">
      <alignment horizontal="justify" vertical="top" wrapText="1"/>
    </xf>
    <xf numFmtId="167" fontId="1" fillId="0" borderId="1" xfId="0" applyNumberFormat="1" applyFont="1" applyBorder="1" applyAlignment="1">
      <alignment horizontal="center"/>
    </xf>
    <xf numFmtId="167" fontId="1" fillId="0" borderId="0" xfId="0" applyNumberFormat="1" applyFont="1"/>
    <xf numFmtId="49" fontId="1" fillId="0" borderId="0" xfId="0" applyNumberFormat="1"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165" fontId="1" fillId="0" borderId="0" xfId="0" applyNumberFormat="1" applyFont="1" applyFill="1"/>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2" fontId="1" fillId="0" borderId="0" xfId="0" applyNumberFormat="1" applyFont="1" applyFill="1" applyAlignment="1">
      <alignment horizontal="center" vertical="center"/>
    </xf>
    <xf numFmtId="0" fontId="1" fillId="0" borderId="0" xfId="0" applyFont="1" applyFill="1" applyAlignment="1">
      <alignment wrapText="1"/>
    </xf>
    <xf numFmtId="49" fontId="1" fillId="0" borderId="1" xfId="0" applyNumberFormat="1" applyFont="1" applyFill="1" applyBorder="1" applyAlignment="1">
      <alignment horizontal="center" shrinkToFit="1"/>
    </xf>
    <xf numFmtId="49" fontId="1" fillId="0" borderId="0" xfId="0" applyNumberFormat="1" applyFont="1" applyFill="1" applyAlignment="1">
      <alignment horizontal="center" vertical="center"/>
    </xf>
    <xf numFmtId="0" fontId="1" fillId="0" borderId="0" xfId="0" applyNumberFormat="1" applyFont="1" applyAlignment="1">
      <alignment vertical="top" wrapText="1"/>
    </xf>
    <xf numFmtId="166" fontId="1" fillId="0" borderId="0" xfId="0" applyNumberFormat="1" applyFont="1" applyAlignment="1">
      <alignment horizontal="center" vertical="top"/>
    </xf>
    <xf numFmtId="9" fontId="1" fillId="0" borderId="0" xfId="0" applyNumberFormat="1" applyFont="1" applyAlignment="1">
      <alignment horizontal="center" vertical="top" wrapText="1"/>
    </xf>
    <xf numFmtId="167" fontId="1" fillId="0" borderId="0" xfId="0" applyNumberFormat="1" applyFont="1" applyAlignment="1">
      <alignment horizontal="center" vertical="center"/>
    </xf>
    <xf numFmtId="4" fontId="1" fillId="0" borderId="4" xfId="0" applyNumberFormat="1" applyFont="1" applyFill="1" applyBorder="1" applyAlignment="1">
      <alignment horizontal="right"/>
    </xf>
    <xf numFmtId="4" fontId="1" fillId="0" borderId="0" xfId="0" applyNumberFormat="1" applyFont="1" applyFill="1" applyBorder="1" applyAlignment="1">
      <alignment horizontal="center"/>
    </xf>
    <xf numFmtId="4" fontId="1" fillId="0" borderId="4" xfId="0" applyNumberFormat="1" applyFont="1" applyFill="1" applyBorder="1" applyAlignment="1">
      <alignment horizontal="center"/>
    </xf>
    <xf numFmtId="4" fontId="1" fillId="0" borderId="1" xfId="0" applyNumberFormat="1" applyFont="1" applyFill="1" applyBorder="1" applyAlignment="1">
      <alignment horizontal="center"/>
    </xf>
    <xf numFmtId="49" fontId="1" fillId="0" borderId="6" xfId="0" applyNumberFormat="1" applyFont="1" applyFill="1" applyBorder="1" applyAlignment="1">
      <alignment horizontal="center" vertical="top" shrinkToFit="1"/>
    </xf>
    <xf numFmtId="0" fontId="1" fillId="0" borderId="0" xfId="0" applyFont="1" applyFill="1" applyAlignment="1">
      <alignment horizontal="center"/>
    </xf>
    <xf numFmtId="0" fontId="1" fillId="4" borderId="0" xfId="0" applyFont="1" applyFill="1"/>
    <xf numFmtId="4" fontId="1" fillId="4" borderId="1" xfId="0" applyNumberFormat="1" applyFont="1" applyFill="1" applyBorder="1" applyAlignment="1">
      <alignment horizontal="right" vertical="center"/>
    </xf>
    <xf numFmtId="4" fontId="1" fillId="4" borderId="1" xfId="0" applyNumberFormat="1" applyFont="1" applyFill="1" applyBorder="1" applyAlignment="1">
      <alignment horizontal="right"/>
    </xf>
    <xf numFmtId="4" fontId="1" fillId="4" borderId="2" xfId="0" applyNumberFormat="1" applyFont="1" applyFill="1" applyBorder="1" applyAlignment="1">
      <alignment horizontal="right" vertical="center"/>
    </xf>
    <xf numFmtId="4" fontId="1" fillId="4" borderId="1" xfId="0" applyNumberFormat="1" applyFont="1" applyFill="1" applyBorder="1" applyAlignment="1" applyProtection="1">
      <alignment horizontal="right" vertical="center"/>
      <protection locked="0"/>
    </xf>
    <xf numFmtId="4" fontId="1" fillId="4" borderId="1" xfId="0" applyNumberFormat="1" applyFont="1" applyFill="1" applyBorder="1" applyAlignment="1" applyProtection="1">
      <alignment horizontal="right"/>
      <protection locked="0"/>
    </xf>
    <xf numFmtId="2" fontId="1" fillId="4" borderId="0" xfId="0" applyNumberFormat="1" applyFont="1" applyFill="1" applyAlignment="1">
      <alignment horizontal="center"/>
    </xf>
    <xf numFmtId="4" fontId="1" fillId="4" borderId="0" xfId="0" applyNumberFormat="1" applyFont="1" applyFill="1" applyAlignment="1">
      <alignment horizontal="center"/>
    </xf>
    <xf numFmtId="4" fontId="1" fillId="4" borderId="0" xfId="0" applyNumberFormat="1" applyFont="1" applyFill="1"/>
    <xf numFmtId="0" fontId="1" fillId="0" borderId="0" xfId="0" applyFont="1" applyFill="1" applyAlignment="1">
      <alignment horizontal="center"/>
    </xf>
    <xf numFmtId="4" fontId="1" fillId="0" borderId="2" xfId="0" applyNumberFormat="1" applyFont="1" applyFill="1" applyBorder="1" applyAlignment="1" applyProtection="1">
      <alignment horizontal="right" vertical="center" wrapText="1"/>
      <protection hidden="1"/>
    </xf>
    <xf numFmtId="0" fontId="1" fillId="0" borderId="0" xfId="0" applyFont="1" applyFill="1" applyAlignment="1">
      <alignment horizontal="center"/>
    </xf>
    <xf numFmtId="4" fontId="1" fillId="0" borderId="0" xfId="0" applyNumberFormat="1" applyFont="1"/>
    <xf numFmtId="0" fontId="1" fillId="0" borderId="0" xfId="0" applyFont="1" applyFill="1" applyAlignment="1">
      <alignment horizontal="center"/>
    </xf>
    <xf numFmtId="0" fontId="1" fillId="0" borderId="0" xfId="0" applyFont="1" applyFill="1" applyAlignment="1">
      <alignment horizontal="center"/>
    </xf>
    <xf numFmtId="0" fontId="33"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4" fontId="1" fillId="0" borderId="0" xfId="0" applyNumberFormat="1" applyFont="1" applyFill="1" applyAlignment="1">
      <alignment vertical="center"/>
    </xf>
    <xf numFmtId="0" fontId="1" fillId="0" borderId="0" xfId="0" applyFont="1" applyFill="1" applyAlignment="1">
      <alignment horizontal="center" vertical="center" wrapText="1"/>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5" fontId="1" fillId="4" borderId="0" xfId="0" applyNumberFormat="1" applyFont="1" applyFill="1" applyAlignment="1">
      <alignment horizontal="center" vertical="center" wrapText="1"/>
    </xf>
    <xf numFmtId="4" fontId="2" fillId="4" borderId="1" xfId="0" applyNumberFormat="1" applyFont="1" applyFill="1" applyBorder="1" applyAlignment="1">
      <alignment horizontal="right" vertical="top" shrinkToFit="1"/>
    </xf>
    <xf numFmtId="4" fontId="1" fillId="4" borderId="1" xfId="0" applyNumberFormat="1" applyFont="1" applyFill="1" applyBorder="1" applyAlignment="1">
      <alignment horizontal="right" vertical="top" shrinkToFit="1"/>
    </xf>
    <xf numFmtId="4" fontId="2" fillId="4" borderId="1" xfId="0" applyNumberFormat="1" applyFont="1" applyFill="1" applyBorder="1" applyAlignment="1">
      <alignment horizontal="center" vertical="top" shrinkToFit="1"/>
    </xf>
    <xf numFmtId="4" fontId="1" fillId="4"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4" fontId="2" fillId="0" borderId="1" xfId="0" applyNumberFormat="1" applyFont="1" applyFill="1" applyBorder="1" applyAlignment="1"/>
    <xf numFmtId="14" fontId="1" fillId="0" borderId="1" xfId="0" applyNumberFormat="1" applyFont="1" applyBorder="1" applyAlignment="1">
      <alignment horizontal="center"/>
    </xf>
    <xf numFmtId="0" fontId="2" fillId="0" borderId="1" xfId="0" applyNumberFormat="1" applyFont="1" applyBorder="1" applyAlignment="1">
      <alignment horizontal="justify" vertical="top" wrapText="1"/>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166" fontId="1" fillId="0" borderId="3" xfId="0" applyNumberFormat="1" applyFont="1" applyBorder="1" applyAlignment="1">
      <alignment horizontal="center" vertical="top"/>
    </xf>
    <xf numFmtId="166" fontId="1" fillId="0" borderId="0" xfId="0" applyNumberFormat="1" applyFont="1" applyFill="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Alignment="1">
      <alignment horizontal="center" vertical="center"/>
    </xf>
    <xf numFmtId="4" fontId="30" fillId="0" borderId="1" xfId="3" applyNumberFormat="1" applyFont="1" applyFill="1" applyBorder="1" applyAlignment="1">
      <alignment horizontal="center" vertical="center" shrinkToFit="1"/>
    </xf>
    <xf numFmtId="4" fontId="16" fillId="0" borderId="1" xfId="3" applyNumberFormat="1" applyFont="1" applyFill="1" applyBorder="1" applyAlignment="1">
      <alignment horizontal="center" vertical="center" shrinkToFit="1"/>
    </xf>
    <xf numFmtId="4" fontId="2" fillId="3" borderId="1" xfId="0" applyNumberFormat="1" applyFont="1" applyFill="1" applyBorder="1" applyAlignment="1">
      <alignment horizontal="center" vertical="center"/>
    </xf>
    <xf numFmtId="167" fontId="1" fillId="0" borderId="0" xfId="0" applyNumberFormat="1" applyFont="1" applyFill="1" applyAlignment="1">
      <alignment horizontal="center" vertical="center"/>
    </xf>
    <xf numFmtId="167" fontId="12" fillId="0" borderId="0" xfId="0" applyNumberFormat="1" applyFont="1" applyFill="1" applyAlignment="1">
      <alignment horizontal="center" vertical="center"/>
    </xf>
    <xf numFmtId="167" fontId="2" fillId="0" borderId="1" xfId="0" applyNumberFormat="1" applyFont="1" applyFill="1" applyBorder="1" applyAlignment="1">
      <alignment horizontal="center" vertical="center" wrapText="1"/>
    </xf>
    <xf numFmtId="166" fontId="1" fillId="0" borderId="0" xfId="0" applyNumberFormat="1" applyFont="1" applyFill="1" applyAlignment="1">
      <alignment horizontal="center" vertical="center"/>
    </xf>
    <xf numFmtId="166" fontId="1" fillId="0" borderId="0" xfId="0" applyNumberFormat="1" applyFont="1" applyFill="1" applyAlignment="1">
      <alignment horizontal="center" vertical="center" wrapText="1"/>
    </xf>
    <xf numFmtId="0" fontId="1" fillId="0" borderId="0" xfId="0" applyFont="1" applyFill="1" applyAlignment="1">
      <alignment horizontal="center"/>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0" fontId="1"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49" fontId="2" fillId="0" borderId="4" xfId="2" applyNumberFormat="1" applyFont="1" applyFill="1" applyBorder="1" applyAlignment="1">
      <alignment horizontal="left" vertical="top" shrinkToFit="1"/>
    </xf>
    <xf numFmtId="49" fontId="2" fillId="0" borderId="8" xfId="2" applyNumberFormat="1" applyFont="1" applyFill="1" applyBorder="1" applyAlignment="1">
      <alignment horizontal="left" vertical="top" shrinkToFit="1"/>
    </xf>
    <xf numFmtId="49" fontId="2" fillId="0" borderId="6" xfId="2" applyNumberFormat="1" applyFont="1" applyFill="1" applyBorder="1" applyAlignment="1">
      <alignment horizontal="left" vertical="top" shrinkToFit="1"/>
    </xf>
    <xf numFmtId="166" fontId="1" fillId="0" borderId="0" xfId="0" applyNumberFormat="1" applyFont="1" applyFill="1" applyAlignment="1">
      <alignment horizontal="center" vertical="center" wrapText="1"/>
    </xf>
    <xf numFmtId="166" fontId="1" fillId="0" borderId="7" xfId="0" applyNumberFormat="1" applyFont="1" applyFill="1" applyBorder="1" applyAlignment="1">
      <alignment horizontal="center" vertical="center" wrapText="1"/>
    </xf>
    <xf numFmtId="0" fontId="1" fillId="0" borderId="0" xfId="0" applyFont="1" applyAlignment="1">
      <alignment horizontal="left"/>
    </xf>
    <xf numFmtId="0" fontId="2" fillId="0" borderId="0" xfId="0" applyFont="1" applyFill="1" applyAlignment="1">
      <alignment horizontal="center" wrapText="1"/>
    </xf>
    <xf numFmtId="0" fontId="2" fillId="0" borderId="0" xfId="0" applyFont="1" applyAlignment="1">
      <alignment horizontal="center" wrapText="1"/>
    </xf>
    <xf numFmtId="164" fontId="1" fillId="0" borderId="0" xfId="0" applyNumberFormat="1" applyFont="1" applyFill="1" applyAlignment="1">
      <alignment horizontal="right" vertical="top" wrapText="1"/>
    </xf>
    <xf numFmtId="164" fontId="1" fillId="0" borderId="0" xfId="0" applyNumberFormat="1" applyFont="1" applyFill="1" applyAlignment="1">
      <alignment horizontal="right" vertical="center"/>
    </xf>
    <xf numFmtId="4" fontId="2" fillId="0" borderId="0" xfId="0" applyNumberFormat="1" applyFont="1" applyAlignment="1">
      <alignment horizontal="center" vertical="center"/>
    </xf>
    <xf numFmtId="4" fontId="1" fillId="0" borderId="0" xfId="0" applyNumberFormat="1" applyFont="1" applyAlignment="1">
      <alignment horizontal="center" vertical="top"/>
    </xf>
    <xf numFmtId="4" fontId="1" fillId="0" borderId="0" xfId="0" applyNumberFormat="1" applyFont="1" applyAlignment="1">
      <alignment horizontal="left" vertical="top"/>
    </xf>
    <xf numFmtId="166" fontId="1" fillId="0" borderId="0" xfId="0" applyNumberFormat="1" applyFont="1" applyAlignment="1">
      <alignment horizontal="left" vertical="center"/>
    </xf>
    <xf numFmtId="0" fontId="9" fillId="0" borderId="0" xfId="0" applyFont="1" applyAlignment="1">
      <alignment horizontal="center" vertical="top" wrapText="1"/>
    </xf>
    <xf numFmtId="2"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1" xfId="0" quotePrefix="1" applyNumberFormat="1" applyFont="1" applyBorder="1" applyAlignment="1">
      <alignment horizontal="center" vertical="center" wrapText="1"/>
    </xf>
    <xf numFmtId="167" fontId="9" fillId="0" borderId="1" xfId="0" applyNumberFormat="1" applyFont="1" applyBorder="1" applyAlignment="1">
      <alignment horizontal="center" vertical="center" wrapText="1"/>
    </xf>
    <xf numFmtId="0" fontId="2" fillId="0" borderId="0" xfId="0" applyFont="1" applyAlignment="1">
      <alignment horizontal="center" vertical="top" wrapText="1"/>
    </xf>
    <xf numFmtId="167" fontId="1" fillId="0" borderId="0" xfId="0" applyNumberFormat="1" applyFont="1" applyAlignment="1">
      <alignment horizontal="center" vertical="top" wrapText="1"/>
    </xf>
    <xf numFmtId="167" fontId="2" fillId="0" borderId="0" xfId="0" quotePrefix="1" applyNumberFormat="1" applyFont="1" applyAlignment="1">
      <alignment horizontal="center" wrapText="1"/>
    </xf>
    <xf numFmtId="166" fontId="15" fillId="0" borderId="0" xfId="0" applyNumberFormat="1" applyFont="1" applyAlignment="1">
      <alignment horizontal="left" vertical="center"/>
    </xf>
    <xf numFmtId="167" fontId="2" fillId="0" borderId="0" xfId="0" applyNumberFormat="1" applyFont="1" applyFill="1" applyAlignment="1">
      <alignment horizontal="center"/>
    </xf>
    <xf numFmtId="167" fontId="2" fillId="0" borderId="0" xfId="0" applyNumberFormat="1" applyFont="1" applyAlignment="1">
      <alignment horizontal="center"/>
    </xf>
    <xf numFmtId="167" fontId="4" fillId="0" borderId="0" xfId="0" quotePrefix="1" applyNumberFormat="1" applyFont="1" applyAlignment="1">
      <alignment horizontal="right" wrapText="1"/>
    </xf>
    <xf numFmtId="164" fontId="1" fillId="0" borderId="0" xfId="0" applyNumberFormat="1" applyFont="1" applyFill="1" applyAlignment="1">
      <alignment horizontal="right" vertical="top"/>
    </xf>
    <xf numFmtId="167" fontId="1" fillId="0" borderId="0" xfId="0" applyNumberFormat="1" applyFont="1" applyFill="1" applyAlignment="1">
      <alignment horizontal="right"/>
    </xf>
    <xf numFmtId="0" fontId="2" fillId="0" borderId="1" xfId="0" applyFont="1" applyBorder="1" applyAlignment="1">
      <alignment horizontal="left" vertical="top" wrapText="1"/>
    </xf>
    <xf numFmtId="4"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vertical="top" wrapText="1"/>
    </xf>
    <xf numFmtId="4" fontId="1" fillId="0" borderId="1" xfId="0" applyNumberFormat="1" applyFont="1" applyBorder="1" applyAlignment="1">
      <alignment horizontal="center" vertical="top" wrapText="1"/>
    </xf>
    <xf numFmtId="0" fontId="1" fillId="0" borderId="4" xfId="0" applyFont="1" applyBorder="1" applyAlignment="1">
      <alignment vertical="top" wrapText="1"/>
    </xf>
    <xf numFmtId="0" fontId="1" fillId="0" borderId="8" xfId="0" applyFont="1" applyBorder="1" applyAlignment="1">
      <alignment vertical="top" wrapText="1"/>
    </xf>
    <xf numFmtId="0" fontId="1" fillId="0" borderId="6" xfId="0" applyFont="1" applyBorder="1" applyAlignment="1">
      <alignment vertical="top" wrapText="1"/>
    </xf>
    <xf numFmtId="4" fontId="1" fillId="0" borderId="4" xfId="0" applyNumberFormat="1" applyFont="1" applyBorder="1" applyAlignment="1">
      <alignment horizontal="center" vertical="top" wrapText="1"/>
    </xf>
    <xf numFmtId="4" fontId="1" fillId="0" borderId="8" xfId="0" applyNumberFormat="1" applyFont="1" applyBorder="1" applyAlignment="1">
      <alignment horizontal="center" vertical="top" wrapText="1"/>
    </xf>
    <xf numFmtId="4" fontId="1" fillId="0" borderId="6" xfId="0" applyNumberFormat="1" applyFont="1" applyBorder="1" applyAlignment="1">
      <alignment horizontal="center" vertical="top" wrapText="1"/>
    </xf>
    <xf numFmtId="0" fontId="2" fillId="0" borderId="0" xfId="0" applyFont="1" applyFill="1" applyAlignment="1">
      <alignment horizontal="center" vertical="top" wrapText="1"/>
    </xf>
    <xf numFmtId="0" fontId="28" fillId="0" borderId="1" xfId="0" applyFont="1" applyFill="1" applyBorder="1" applyAlignment="1">
      <alignment horizontal="right"/>
    </xf>
    <xf numFmtId="0" fontId="26" fillId="0" borderId="0" xfId="0" applyFont="1" applyFill="1" applyAlignment="1">
      <alignment horizontal="left" wrapText="1"/>
    </xf>
    <xf numFmtId="0" fontId="23" fillId="0" borderId="0" xfId="0" applyFont="1" applyFill="1" applyAlignment="1">
      <alignment horizontal="right"/>
    </xf>
    <xf numFmtId="0" fontId="24" fillId="0" borderId="0" xfId="0" applyFont="1" applyFill="1" applyAlignment="1">
      <alignment horizontal="right" vertical="top" wrapText="1"/>
    </xf>
    <xf numFmtId="0" fontId="25" fillId="0" borderId="0" xfId="0" applyFont="1" applyFill="1" applyAlignment="1">
      <alignment horizontal="center" wrapText="1"/>
    </xf>
    <xf numFmtId="0" fontId="27" fillId="0" borderId="0" xfId="0" applyFont="1" applyFill="1" applyAlignment="1">
      <alignment horizontal="center"/>
    </xf>
    <xf numFmtId="0" fontId="26" fillId="0" borderId="3" xfId="0" applyFont="1" applyFill="1" applyBorder="1" applyAlignment="1">
      <alignment horizontal="right"/>
    </xf>
    <xf numFmtId="0" fontId="22" fillId="0" borderId="0" xfId="0" applyFont="1" applyFill="1" applyAlignment="1">
      <alignment horizontal="right"/>
    </xf>
    <xf numFmtId="0" fontId="1" fillId="0" borderId="0" xfId="0" applyFont="1" applyFill="1" applyAlignment="1">
      <alignment horizontal="right" wrapText="1"/>
    </xf>
    <xf numFmtId="0" fontId="2" fillId="0" borderId="0" xfId="0" applyFont="1" applyFill="1" applyAlignment="1" applyProtection="1">
      <alignment horizontal="center" vertical="center" wrapText="1"/>
    </xf>
    <xf numFmtId="0" fontId="2" fillId="0" borderId="3" xfId="0" applyFont="1" applyFill="1" applyBorder="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right" vertical="top" wrapText="1"/>
    </xf>
    <xf numFmtId="0" fontId="1" fillId="0" borderId="3" xfId="0" applyFont="1" applyFill="1" applyBorder="1" applyAlignment="1">
      <alignment horizontal="right"/>
    </xf>
  </cellXfs>
  <cellStyles count="4">
    <cellStyle name="Обычный" xfId="0" builtinId="0"/>
    <cellStyle name="Обычный_1 АДД" xfId="1" xr:uid="{00000000-0005-0000-0000-000001000000}"/>
    <cellStyle name="Обычный_4 Д" xfId="2" xr:uid="{00000000-0005-0000-0000-000002000000}"/>
    <cellStyle name="Обычный_6 ЦП"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1">
    <tabColor rgb="FF92D050"/>
  </sheetPr>
  <dimension ref="A1:J152"/>
  <sheetViews>
    <sheetView tabSelected="1" view="pageBreakPreview" topLeftCell="A136" zoomScale="90" zoomScaleSheetLayoutView="90" workbookViewId="0">
      <selection activeCell="A146" sqref="A146"/>
    </sheetView>
  </sheetViews>
  <sheetFormatPr defaultColWidth="9.140625" defaultRowHeight="12.75" x14ac:dyDescent="0.2"/>
  <cols>
    <col min="1" max="1" width="74.5703125" style="160" customWidth="1"/>
    <col min="2" max="2" width="23.42578125" style="279" customWidth="1"/>
    <col min="3" max="3" width="8" style="279" hidden="1" customWidth="1"/>
    <col min="4" max="4" width="15.28515625" style="281" customWidth="1"/>
    <col min="5" max="5" width="15.42578125" style="279" customWidth="1"/>
    <col min="6" max="6" width="21.42578125" style="85" customWidth="1"/>
    <col min="7" max="7" width="26.85546875" style="279" customWidth="1"/>
    <col min="8" max="8" width="23.85546875" style="85" customWidth="1"/>
    <col min="9" max="9" width="13.28515625" style="85" customWidth="1"/>
    <col min="10" max="10" width="10.7109375" style="85" bestFit="1" customWidth="1"/>
    <col min="11" max="16384" width="9.140625" style="85"/>
  </cols>
  <sheetData>
    <row r="1" spans="1:8" ht="15.75" hidden="1" customHeight="1" x14ac:dyDescent="0.2">
      <c r="A1" s="160" t="s">
        <v>74</v>
      </c>
    </row>
    <row r="2" spans="1:8" x14ac:dyDescent="0.2">
      <c r="B2" s="280"/>
      <c r="C2" s="280"/>
      <c r="D2" s="36" t="s">
        <v>75</v>
      </c>
    </row>
    <row r="3" spans="1:8" ht="17.25" customHeight="1" x14ac:dyDescent="0.2">
      <c r="B3" s="280"/>
      <c r="C3" s="280"/>
      <c r="D3" s="159" t="s">
        <v>149</v>
      </c>
    </row>
    <row r="4" spans="1:8" ht="17.25" customHeight="1" x14ac:dyDescent="0.2">
      <c r="A4" s="311" t="s">
        <v>1085</v>
      </c>
      <c r="B4" s="311"/>
      <c r="C4" s="311"/>
      <c r="D4" s="311"/>
    </row>
    <row r="5" spans="1:8" x14ac:dyDescent="0.2">
      <c r="B5" s="280"/>
      <c r="C5" s="280"/>
      <c r="D5" s="161"/>
    </row>
    <row r="6" spans="1:8" x14ac:dyDescent="0.2">
      <c r="A6" s="312" t="s">
        <v>238</v>
      </c>
      <c r="B6" s="312"/>
      <c r="C6" s="312"/>
      <c r="D6" s="312"/>
    </row>
    <row r="7" spans="1:8" x14ac:dyDescent="0.2">
      <c r="A7" s="312" t="s">
        <v>1011</v>
      </c>
      <c r="B7" s="312"/>
      <c r="C7" s="312"/>
      <c r="D7" s="312"/>
    </row>
    <row r="8" spans="1:8" x14ac:dyDescent="0.2">
      <c r="A8" s="162"/>
      <c r="B8" s="280"/>
      <c r="C8" s="280"/>
      <c r="D8" s="163" t="s">
        <v>204</v>
      </c>
    </row>
    <row r="9" spans="1:8" s="278" customFormat="1" ht="51" x14ac:dyDescent="0.2">
      <c r="A9" s="164" t="s">
        <v>15</v>
      </c>
      <c r="B9" s="164" t="s">
        <v>29</v>
      </c>
      <c r="C9" s="164" t="s">
        <v>28</v>
      </c>
      <c r="D9" s="165" t="s">
        <v>0</v>
      </c>
      <c r="E9" s="279"/>
      <c r="F9" s="85"/>
      <c r="G9" s="279"/>
      <c r="H9" s="85"/>
    </row>
    <row r="10" spans="1:8" ht="16.5" customHeight="1" x14ac:dyDescent="0.2">
      <c r="A10" s="166" t="s">
        <v>286</v>
      </c>
      <c r="B10" s="150" t="s">
        <v>64</v>
      </c>
      <c r="C10" s="150"/>
      <c r="D10" s="145">
        <f>D11+D25+D31+D39+D42+D51+D57+D16+D71+D80</f>
        <v>43247986.230000004</v>
      </c>
      <c r="E10" s="278"/>
      <c r="F10" s="278">
        <f>F11+F12</f>
        <v>0</v>
      </c>
      <c r="G10" s="278"/>
      <c r="H10" s="278"/>
    </row>
    <row r="11" spans="1:8" x14ac:dyDescent="0.2">
      <c r="A11" s="166" t="s">
        <v>287</v>
      </c>
      <c r="B11" s="150" t="s">
        <v>65</v>
      </c>
      <c r="C11" s="150"/>
      <c r="D11" s="145">
        <f>D12</f>
        <v>9508234</v>
      </c>
      <c r="F11" s="85">
        <f>C12+C17+C25+C31+C39</f>
        <v>0</v>
      </c>
      <c r="G11" s="279">
        <f>D11+D16+D25+D31+D39</f>
        <v>32064367.329999998</v>
      </c>
    </row>
    <row r="12" spans="1:8" x14ac:dyDescent="0.2">
      <c r="A12" s="166" t="s">
        <v>288</v>
      </c>
      <c r="B12" s="150" t="s">
        <v>66</v>
      </c>
      <c r="C12" s="150"/>
      <c r="D12" s="145">
        <f>D13+D14+D15</f>
        <v>9508234</v>
      </c>
      <c r="F12" s="85">
        <f>C42+C51+C55+C69</f>
        <v>0</v>
      </c>
      <c r="G12" s="279">
        <f>D42+D51+D57+D71+D81</f>
        <v>11183618.899999999</v>
      </c>
    </row>
    <row r="13" spans="1:8" ht="51" x14ac:dyDescent="0.2">
      <c r="A13" s="61" t="s">
        <v>485</v>
      </c>
      <c r="B13" s="150" t="s">
        <v>67</v>
      </c>
      <c r="C13" s="150"/>
      <c r="D13" s="145">
        <f>9508234-3554.7-3752.56</f>
        <v>9500926.7400000002</v>
      </c>
    </row>
    <row r="14" spans="1:8" ht="78" customHeight="1" x14ac:dyDescent="0.2">
      <c r="A14" s="61" t="s">
        <v>289</v>
      </c>
      <c r="B14" s="150" t="s">
        <v>68</v>
      </c>
      <c r="C14" s="150"/>
      <c r="D14" s="145">
        <f>3554.7</f>
        <v>3554.7</v>
      </c>
      <c r="F14" s="85" t="s">
        <v>949</v>
      </c>
      <c r="H14" s="85" t="s">
        <v>949</v>
      </c>
    </row>
    <row r="15" spans="1:8" ht="28.5" customHeight="1" x14ac:dyDescent="0.2">
      <c r="A15" s="61" t="s">
        <v>290</v>
      </c>
      <c r="B15" s="150" t="s">
        <v>69</v>
      </c>
      <c r="C15" s="150"/>
      <c r="D15" s="145">
        <f>3752.56</f>
        <v>3752.56</v>
      </c>
      <c r="F15" s="85" t="s">
        <v>949</v>
      </c>
      <c r="H15" s="85" t="s">
        <v>949</v>
      </c>
    </row>
    <row r="16" spans="1:8" ht="28.5" customHeight="1" x14ac:dyDescent="0.2">
      <c r="A16" s="61" t="s">
        <v>291</v>
      </c>
      <c r="B16" s="150" t="s">
        <v>176</v>
      </c>
      <c r="C16" s="150"/>
      <c r="D16" s="145">
        <f>D17</f>
        <v>10529230</v>
      </c>
      <c r="F16" s="85" t="s">
        <v>949</v>
      </c>
      <c r="H16" s="85" t="s">
        <v>949</v>
      </c>
    </row>
    <row r="17" spans="1:8" ht="27" customHeight="1" x14ac:dyDescent="0.2">
      <c r="A17" s="61" t="s">
        <v>292</v>
      </c>
      <c r="B17" s="150" t="s">
        <v>178</v>
      </c>
      <c r="C17" s="150"/>
      <c r="D17" s="145">
        <f>D18+D20+D22</f>
        <v>10529230</v>
      </c>
      <c r="E17" s="279" t="s">
        <v>950</v>
      </c>
      <c r="G17" s="279" t="s">
        <v>950</v>
      </c>
    </row>
    <row r="18" spans="1:8" ht="60" customHeight="1" x14ac:dyDescent="0.2">
      <c r="A18" s="197" t="s">
        <v>763</v>
      </c>
      <c r="B18" s="150" t="s">
        <v>766</v>
      </c>
      <c r="C18" s="150"/>
      <c r="D18" s="192">
        <f>D19</f>
        <v>4561620</v>
      </c>
    </row>
    <row r="19" spans="1:8" ht="96" customHeight="1" x14ac:dyDescent="0.25">
      <c r="A19" s="198" t="s">
        <v>719</v>
      </c>
      <c r="B19" s="150" t="s">
        <v>720</v>
      </c>
      <c r="C19" s="150"/>
      <c r="D19" s="192">
        <v>4561620</v>
      </c>
    </row>
    <row r="20" spans="1:8" ht="80.25" customHeight="1" x14ac:dyDescent="0.2">
      <c r="A20" s="197" t="s">
        <v>764</v>
      </c>
      <c r="B20" s="150" t="s">
        <v>767</v>
      </c>
      <c r="C20" s="150"/>
      <c r="D20" s="192">
        <f>D21</f>
        <v>35240</v>
      </c>
    </row>
    <row r="21" spans="1:8" ht="113.25" customHeight="1" x14ac:dyDescent="0.25">
      <c r="A21" s="198" t="s">
        <v>721</v>
      </c>
      <c r="B21" s="150" t="s">
        <v>722</v>
      </c>
      <c r="C21" s="150"/>
      <c r="D21" s="192">
        <v>35240</v>
      </c>
    </row>
    <row r="22" spans="1:8" ht="69.75" customHeight="1" x14ac:dyDescent="0.2">
      <c r="A22" s="197" t="s">
        <v>765</v>
      </c>
      <c r="B22" s="150" t="s">
        <v>768</v>
      </c>
      <c r="C22" s="150"/>
      <c r="D22" s="192">
        <f>D23</f>
        <v>5932370</v>
      </c>
    </row>
    <row r="23" spans="1:8" ht="92.45" customHeight="1" x14ac:dyDescent="0.2">
      <c r="A23" s="197" t="s">
        <v>723</v>
      </c>
      <c r="B23" s="150" t="s">
        <v>724</v>
      </c>
      <c r="C23" s="150"/>
      <c r="D23" s="192">
        <v>5932370</v>
      </c>
    </row>
    <row r="24" spans="1:8" ht="11.45" hidden="1" customHeight="1" x14ac:dyDescent="0.2">
      <c r="A24" s="61" t="s">
        <v>293</v>
      </c>
      <c r="B24" s="150" t="s">
        <v>177</v>
      </c>
      <c r="C24" s="150"/>
      <c r="D24" s="283">
        <v>0</v>
      </c>
    </row>
    <row r="25" spans="1:8" x14ac:dyDescent="0.2">
      <c r="A25" s="61" t="s">
        <v>294</v>
      </c>
      <c r="B25" s="150" t="s">
        <v>96</v>
      </c>
      <c r="C25" s="150"/>
      <c r="D25" s="145">
        <f>D26</f>
        <v>3705007</v>
      </c>
    </row>
    <row r="26" spans="1:8" x14ac:dyDescent="0.2">
      <c r="A26" s="61" t="s">
        <v>295</v>
      </c>
      <c r="B26" s="150" t="s">
        <v>101</v>
      </c>
      <c r="C26" s="150"/>
      <c r="D26" s="145">
        <f>D27+D29</f>
        <v>3705007</v>
      </c>
    </row>
    <row r="27" spans="1:8" ht="25.5" x14ac:dyDescent="0.2">
      <c r="A27" s="61" t="s">
        <v>296</v>
      </c>
      <c r="B27" s="150" t="s">
        <v>105</v>
      </c>
      <c r="C27" s="150"/>
      <c r="D27" s="145">
        <f>D28</f>
        <v>3278153</v>
      </c>
    </row>
    <row r="28" spans="1:8" ht="25.5" x14ac:dyDescent="0.2">
      <c r="A28" s="61" t="s">
        <v>296</v>
      </c>
      <c r="B28" s="150" t="s">
        <v>106</v>
      </c>
      <c r="C28" s="150"/>
      <c r="D28" s="145">
        <v>3278153</v>
      </c>
    </row>
    <row r="29" spans="1:8" ht="25.5" x14ac:dyDescent="0.2">
      <c r="A29" s="61" t="s">
        <v>297</v>
      </c>
      <c r="B29" s="150" t="s">
        <v>107</v>
      </c>
      <c r="C29" s="150"/>
      <c r="D29" s="145">
        <f>D30</f>
        <v>426854</v>
      </c>
    </row>
    <row r="30" spans="1:8" ht="25.5" x14ac:dyDescent="0.2">
      <c r="A30" s="61" t="s">
        <v>297</v>
      </c>
      <c r="B30" s="150" t="s">
        <v>108</v>
      </c>
      <c r="C30" s="150"/>
      <c r="D30" s="145">
        <v>426854</v>
      </c>
    </row>
    <row r="31" spans="1:8" x14ac:dyDescent="0.2">
      <c r="A31" s="61" t="s">
        <v>298</v>
      </c>
      <c r="B31" s="150" t="s">
        <v>72</v>
      </c>
      <c r="C31" s="150"/>
      <c r="D31" s="145">
        <f>D32+D34</f>
        <v>8305113</v>
      </c>
      <c r="F31" s="85" t="s">
        <v>949</v>
      </c>
      <c r="H31" s="85" t="s">
        <v>949</v>
      </c>
    </row>
    <row r="32" spans="1:8" x14ac:dyDescent="0.2">
      <c r="A32" s="61" t="s">
        <v>299</v>
      </c>
      <c r="B32" s="150" t="s">
        <v>73</v>
      </c>
      <c r="C32" s="150"/>
      <c r="D32" s="145">
        <f>D33</f>
        <v>935806</v>
      </c>
      <c r="F32" s="85" t="s">
        <v>949</v>
      </c>
      <c r="H32" s="85" t="s">
        <v>949</v>
      </c>
    </row>
    <row r="33" spans="1:9" ht="25.5" x14ac:dyDescent="0.2">
      <c r="A33" s="61" t="s">
        <v>300</v>
      </c>
      <c r="B33" s="150" t="s">
        <v>259</v>
      </c>
      <c r="C33" s="150"/>
      <c r="D33" s="145">
        <v>935806</v>
      </c>
      <c r="F33" s="85" t="s">
        <v>949</v>
      </c>
      <c r="H33" s="85" t="s">
        <v>949</v>
      </c>
    </row>
    <row r="34" spans="1:9" x14ac:dyDescent="0.2">
      <c r="A34" s="61" t="s">
        <v>301</v>
      </c>
      <c r="B34" s="150" t="s">
        <v>24</v>
      </c>
      <c r="C34" s="150"/>
      <c r="D34" s="145">
        <f>D37+D35</f>
        <v>7369307</v>
      </c>
      <c r="F34" s="85" t="s">
        <v>949</v>
      </c>
      <c r="H34" s="85" t="s">
        <v>949</v>
      </c>
    </row>
    <row r="35" spans="1:9" x14ac:dyDescent="0.2">
      <c r="A35" s="61" t="s">
        <v>302</v>
      </c>
      <c r="B35" s="150" t="s">
        <v>260</v>
      </c>
      <c r="C35" s="150"/>
      <c r="D35" s="145">
        <f>D36</f>
        <v>7180829</v>
      </c>
      <c r="F35" s="85" t="s">
        <v>949</v>
      </c>
      <c r="H35" s="85" t="s">
        <v>949</v>
      </c>
    </row>
    <row r="36" spans="1:9" ht="29.25" customHeight="1" x14ac:dyDescent="0.2">
      <c r="A36" s="61" t="s">
        <v>303</v>
      </c>
      <c r="B36" s="150" t="s">
        <v>261</v>
      </c>
      <c r="C36" s="150"/>
      <c r="D36" s="145">
        <v>7180829</v>
      </c>
      <c r="F36" s="85" t="s">
        <v>949</v>
      </c>
      <c r="H36" s="85" t="s">
        <v>949</v>
      </c>
    </row>
    <row r="37" spans="1:9" x14ac:dyDescent="0.2">
      <c r="A37" s="61" t="s">
        <v>304</v>
      </c>
      <c r="B37" s="150" t="s">
        <v>262</v>
      </c>
      <c r="C37" s="150"/>
      <c r="D37" s="145">
        <f>D38</f>
        <v>188478</v>
      </c>
      <c r="F37" s="85" t="s">
        <v>949</v>
      </c>
      <c r="H37" s="85" t="s">
        <v>949</v>
      </c>
    </row>
    <row r="38" spans="1:9" ht="29.25" customHeight="1" x14ac:dyDescent="0.2">
      <c r="A38" s="61" t="s">
        <v>305</v>
      </c>
      <c r="B38" s="150" t="s">
        <v>263</v>
      </c>
      <c r="C38" s="150"/>
      <c r="D38" s="145">
        <v>188478</v>
      </c>
      <c r="F38" s="85" t="s">
        <v>949</v>
      </c>
      <c r="H38" s="85" t="s">
        <v>949</v>
      </c>
    </row>
    <row r="39" spans="1:9" ht="18" customHeight="1" x14ac:dyDescent="0.2">
      <c r="A39" s="111" t="s">
        <v>306</v>
      </c>
      <c r="B39" s="167" t="s">
        <v>102</v>
      </c>
      <c r="C39" s="150"/>
      <c r="D39" s="145">
        <f>D40</f>
        <v>16783.330000000002</v>
      </c>
    </row>
    <row r="40" spans="1:9" ht="36.75" customHeight="1" x14ac:dyDescent="0.2">
      <c r="A40" s="168" t="s">
        <v>307</v>
      </c>
      <c r="B40" s="169" t="s">
        <v>103</v>
      </c>
      <c r="C40" s="150"/>
      <c r="D40" s="145">
        <f>D41</f>
        <v>16783.330000000002</v>
      </c>
    </row>
    <row r="41" spans="1:9" ht="51" x14ac:dyDescent="0.2">
      <c r="A41" s="168" t="s">
        <v>100</v>
      </c>
      <c r="B41" s="170" t="s">
        <v>104</v>
      </c>
      <c r="C41" s="150"/>
      <c r="D41" s="145">
        <v>16783.330000000002</v>
      </c>
    </row>
    <row r="42" spans="1:9" ht="25.5" x14ac:dyDescent="0.2">
      <c r="A42" s="61" t="s">
        <v>308</v>
      </c>
      <c r="B42" s="150" t="s">
        <v>86</v>
      </c>
      <c r="C42" s="150"/>
      <c r="D42" s="145">
        <f>D43+D48</f>
        <v>4978331.41</v>
      </c>
    </row>
    <row r="43" spans="1:9" ht="54" customHeight="1" x14ac:dyDescent="0.2">
      <c r="A43" s="61" t="s">
        <v>309</v>
      </c>
      <c r="B43" s="150" t="s">
        <v>87</v>
      </c>
      <c r="C43" s="150"/>
      <c r="D43" s="145">
        <f>D44+D46</f>
        <v>3145449.55</v>
      </c>
    </row>
    <row r="44" spans="1:9" ht="38.25" x14ac:dyDescent="0.2">
      <c r="A44" s="61" t="s">
        <v>310</v>
      </c>
      <c r="B44" s="150" t="s">
        <v>593</v>
      </c>
      <c r="C44" s="150"/>
      <c r="D44" s="145">
        <f>D45</f>
        <v>1084154.83</v>
      </c>
    </row>
    <row r="45" spans="1:9" ht="55.15" customHeight="1" x14ac:dyDescent="0.2">
      <c r="A45" s="61" t="s">
        <v>311</v>
      </c>
      <c r="B45" s="150" t="s">
        <v>594</v>
      </c>
      <c r="C45" s="150"/>
      <c r="D45" s="145">
        <v>1084154.83</v>
      </c>
      <c r="F45" s="85" t="s">
        <v>951</v>
      </c>
      <c r="G45" s="279" t="s">
        <v>963</v>
      </c>
      <c r="H45" s="85" t="s">
        <v>951</v>
      </c>
      <c r="I45" s="85" t="s">
        <v>999</v>
      </c>
    </row>
    <row r="46" spans="1:9" ht="27.75" customHeight="1" x14ac:dyDescent="0.2">
      <c r="A46" s="168" t="s">
        <v>312</v>
      </c>
      <c r="B46" s="150" t="s">
        <v>589</v>
      </c>
      <c r="C46" s="150"/>
      <c r="D46" s="145">
        <f>D47</f>
        <v>2061294.72</v>
      </c>
    </row>
    <row r="47" spans="1:9" ht="39" customHeight="1" x14ac:dyDescent="0.2">
      <c r="A47" s="149" t="s">
        <v>264</v>
      </c>
      <c r="B47" s="150" t="s">
        <v>258</v>
      </c>
      <c r="C47" s="150"/>
      <c r="D47" s="145">
        <f>2377167.48-315872.76</f>
        <v>2061294.72</v>
      </c>
      <c r="E47" s="309"/>
      <c r="F47" s="85" t="s">
        <v>952</v>
      </c>
      <c r="H47" s="85" t="s">
        <v>952</v>
      </c>
    </row>
    <row r="48" spans="1:9" ht="51" x14ac:dyDescent="0.2">
      <c r="A48" s="149" t="s">
        <v>313</v>
      </c>
      <c r="B48" s="150" t="s">
        <v>169</v>
      </c>
      <c r="C48" s="150"/>
      <c r="D48" s="145">
        <f>D49</f>
        <v>1832881.8599999999</v>
      </c>
    </row>
    <row r="49" spans="1:8" ht="51" x14ac:dyDescent="0.2">
      <c r="A49" s="149" t="s">
        <v>314</v>
      </c>
      <c r="B49" s="150" t="s">
        <v>168</v>
      </c>
      <c r="C49" s="150"/>
      <c r="D49" s="145">
        <f>D50</f>
        <v>1832881.8599999999</v>
      </c>
    </row>
    <row r="50" spans="1:8" ht="51" x14ac:dyDescent="0.2">
      <c r="A50" s="149" t="s">
        <v>265</v>
      </c>
      <c r="B50" s="150" t="s">
        <v>257</v>
      </c>
      <c r="C50" s="150"/>
      <c r="D50" s="145">
        <f>1970687.64-137805.78</f>
        <v>1832881.8599999999</v>
      </c>
      <c r="F50" s="85" t="s">
        <v>961</v>
      </c>
      <c r="G50" s="279" t="s">
        <v>962</v>
      </c>
      <c r="H50" s="85" t="s">
        <v>960</v>
      </c>
    </row>
    <row r="51" spans="1:8" ht="25.5" x14ac:dyDescent="0.2">
      <c r="A51" s="149" t="s">
        <v>323</v>
      </c>
      <c r="B51" s="150" t="s">
        <v>324</v>
      </c>
      <c r="C51" s="150"/>
      <c r="D51" s="145">
        <f>D52</f>
        <v>315872.76</v>
      </c>
    </row>
    <row r="52" spans="1:8" x14ac:dyDescent="0.2">
      <c r="A52" s="149" t="s">
        <v>326</v>
      </c>
      <c r="B52" s="150" t="s">
        <v>325</v>
      </c>
      <c r="C52" s="150"/>
      <c r="D52" s="145">
        <f>D53+D55</f>
        <v>315872.76</v>
      </c>
    </row>
    <row r="53" spans="1:8" ht="26.45" customHeight="1" x14ac:dyDescent="0.2">
      <c r="A53" s="149" t="s">
        <v>490</v>
      </c>
      <c r="B53" s="150" t="s">
        <v>491</v>
      </c>
      <c r="C53" s="150"/>
      <c r="D53" s="145">
        <f>D54</f>
        <v>39304.81</v>
      </c>
    </row>
    <row r="54" spans="1:8" ht="35.25" customHeight="1" x14ac:dyDescent="0.2">
      <c r="A54" s="149" t="s">
        <v>488</v>
      </c>
      <c r="B54" s="150" t="s">
        <v>489</v>
      </c>
      <c r="C54" s="150"/>
      <c r="D54" s="145">
        <v>39304.81</v>
      </c>
      <c r="F54" s="85" t="s">
        <v>953</v>
      </c>
      <c r="G54" s="279" t="s">
        <v>1073</v>
      </c>
      <c r="H54" s="85" t="s">
        <v>953</v>
      </c>
    </row>
    <row r="55" spans="1:8" ht="19.149999999999999" customHeight="1" x14ac:dyDescent="0.2">
      <c r="A55" s="149" t="s">
        <v>865</v>
      </c>
      <c r="B55" s="150" t="s">
        <v>866</v>
      </c>
      <c r="C55" s="150"/>
      <c r="D55" s="145">
        <f>D56</f>
        <v>276567.95</v>
      </c>
    </row>
    <row r="56" spans="1:8" ht="24.6" customHeight="1" x14ac:dyDescent="0.2">
      <c r="A56" s="149" t="s">
        <v>266</v>
      </c>
      <c r="B56" s="150" t="s">
        <v>867</v>
      </c>
      <c r="C56" s="150"/>
      <c r="D56" s="145">
        <v>276567.95</v>
      </c>
      <c r="F56" s="277" t="s">
        <v>959</v>
      </c>
      <c r="G56" s="279" t="s">
        <v>1072</v>
      </c>
      <c r="H56" s="277"/>
    </row>
    <row r="57" spans="1:8" x14ac:dyDescent="0.2">
      <c r="A57" s="61" t="s">
        <v>315</v>
      </c>
      <c r="B57" s="150" t="s">
        <v>88</v>
      </c>
      <c r="C57" s="150"/>
      <c r="D57" s="145">
        <f>D63+D58+D61+D66</f>
        <v>4737805.78</v>
      </c>
      <c r="F57" s="85" t="s">
        <v>954</v>
      </c>
      <c r="H57" s="85" t="s">
        <v>954</v>
      </c>
    </row>
    <row r="58" spans="1:8" ht="53.25" hidden="1" customHeight="1" x14ac:dyDescent="0.2">
      <c r="A58" s="61" t="s">
        <v>316</v>
      </c>
      <c r="B58" s="150" t="s">
        <v>275</v>
      </c>
      <c r="C58" s="150"/>
      <c r="D58" s="145">
        <f>D59</f>
        <v>0</v>
      </c>
      <c r="F58" s="85" t="s">
        <v>955</v>
      </c>
      <c r="H58" s="85" t="s">
        <v>955</v>
      </c>
    </row>
    <row r="59" spans="1:8" ht="53.25" hidden="1" customHeight="1" x14ac:dyDescent="0.2">
      <c r="A59" s="61" t="s">
        <v>807</v>
      </c>
      <c r="B59" s="171" t="s">
        <v>808</v>
      </c>
      <c r="C59" s="150"/>
      <c r="D59" s="145">
        <f>D60</f>
        <v>0</v>
      </c>
    </row>
    <row r="60" spans="1:8" ht="56.25" hidden="1" customHeight="1" x14ac:dyDescent="0.2">
      <c r="A60" s="61" t="s">
        <v>267</v>
      </c>
      <c r="B60" s="171" t="s">
        <v>628</v>
      </c>
      <c r="C60" s="150"/>
      <c r="D60" s="145">
        <v>0</v>
      </c>
      <c r="F60" s="85" t="s">
        <v>957</v>
      </c>
    </row>
    <row r="61" spans="1:8" ht="32.25" customHeight="1" x14ac:dyDescent="0.2">
      <c r="A61" s="61" t="s">
        <v>809</v>
      </c>
      <c r="B61" s="171" t="s">
        <v>810</v>
      </c>
      <c r="C61" s="150"/>
      <c r="D61" s="145">
        <f>D62</f>
        <v>4600000</v>
      </c>
    </row>
    <row r="62" spans="1:8" ht="29.25" customHeight="1" x14ac:dyDescent="0.2">
      <c r="A62" s="61" t="s">
        <v>761</v>
      </c>
      <c r="B62" s="171" t="s">
        <v>762</v>
      </c>
      <c r="C62" s="150"/>
      <c r="D62" s="145">
        <f>300000+4300000</f>
        <v>4600000</v>
      </c>
      <c r="E62" s="277">
        <v>4300000</v>
      </c>
      <c r="F62" s="85" t="s">
        <v>958</v>
      </c>
      <c r="G62" s="277">
        <v>-162354.26999999999</v>
      </c>
    </row>
    <row r="63" spans="1:8" ht="29.25" customHeight="1" x14ac:dyDescent="0.2">
      <c r="A63" s="61" t="s">
        <v>592</v>
      </c>
      <c r="B63" s="150" t="s">
        <v>89</v>
      </c>
      <c r="C63" s="150"/>
      <c r="D63" s="145">
        <f>D64+D69</f>
        <v>118537.61</v>
      </c>
      <c r="F63" s="85" t="s">
        <v>951</v>
      </c>
      <c r="H63" s="85" t="s">
        <v>951</v>
      </c>
    </row>
    <row r="64" spans="1:8" ht="25.5" x14ac:dyDescent="0.2">
      <c r="A64" s="61" t="s">
        <v>317</v>
      </c>
      <c r="B64" s="150" t="s">
        <v>90</v>
      </c>
      <c r="C64" s="150"/>
      <c r="D64" s="145">
        <f>D65</f>
        <v>118537.61</v>
      </c>
    </row>
    <row r="65" spans="1:10" ht="27" customHeight="1" x14ac:dyDescent="0.2">
      <c r="A65" s="61" t="s">
        <v>318</v>
      </c>
      <c r="B65" s="150" t="s">
        <v>256</v>
      </c>
      <c r="C65" s="150"/>
      <c r="D65" s="145">
        <f>118537.61</f>
        <v>118537.61</v>
      </c>
      <c r="E65" s="308"/>
      <c r="F65" s="316" t="s">
        <v>1081</v>
      </c>
      <c r="G65" s="316"/>
      <c r="J65" s="85">
        <v>162354.26999999999</v>
      </c>
    </row>
    <row r="66" spans="1:10" ht="55.15" customHeight="1" x14ac:dyDescent="0.2">
      <c r="A66" s="61" t="s">
        <v>1077</v>
      </c>
      <c r="B66" s="150" t="s">
        <v>1074</v>
      </c>
      <c r="C66" s="150"/>
      <c r="D66" s="145">
        <f>D67</f>
        <v>19268.169999999998</v>
      </c>
      <c r="E66" s="308"/>
      <c r="F66" s="308"/>
      <c r="G66" s="308"/>
    </row>
    <row r="67" spans="1:10" ht="55.15" customHeight="1" x14ac:dyDescent="0.2">
      <c r="A67" s="61" t="s">
        <v>1078</v>
      </c>
      <c r="B67" s="150" t="s">
        <v>1075</v>
      </c>
      <c r="C67" s="150"/>
      <c r="D67" s="145">
        <f>D68</f>
        <v>19268.169999999998</v>
      </c>
      <c r="E67" s="308"/>
      <c r="F67" s="308"/>
      <c r="G67" s="308"/>
    </row>
    <row r="68" spans="1:10" ht="56.45" customHeight="1" x14ac:dyDescent="0.2">
      <c r="A68" s="61" t="s">
        <v>1079</v>
      </c>
      <c r="B68" s="150" t="s">
        <v>1076</v>
      </c>
      <c r="C68" s="150"/>
      <c r="D68" s="145">
        <v>19268.169999999998</v>
      </c>
      <c r="E68" s="308"/>
      <c r="F68" s="308" t="s">
        <v>1082</v>
      </c>
      <c r="G68" s="308"/>
    </row>
    <row r="69" spans="1:10" ht="39" hidden="1" customHeight="1" x14ac:dyDescent="0.2">
      <c r="A69" s="61" t="s">
        <v>595</v>
      </c>
      <c r="B69" s="171" t="s">
        <v>596</v>
      </c>
      <c r="C69" s="150"/>
      <c r="D69" s="282">
        <f>D70</f>
        <v>0</v>
      </c>
    </row>
    <row r="70" spans="1:10" ht="39" hidden="1" customHeight="1" x14ac:dyDescent="0.2">
      <c r="A70" s="61" t="s">
        <v>590</v>
      </c>
      <c r="B70" s="171" t="s">
        <v>591</v>
      </c>
      <c r="C70" s="150"/>
      <c r="D70" s="282">
        <v>0</v>
      </c>
    </row>
    <row r="71" spans="1:10" ht="18.75" customHeight="1" x14ac:dyDescent="0.2">
      <c r="A71" s="61" t="s">
        <v>643</v>
      </c>
      <c r="B71" s="150" t="s">
        <v>644</v>
      </c>
      <c r="C71" s="150"/>
      <c r="D71" s="145">
        <f>D75+D72</f>
        <v>260798.94999999998</v>
      </c>
    </row>
    <row r="72" spans="1:10" ht="29.45" customHeight="1" x14ac:dyDescent="0.2">
      <c r="A72" s="61" t="s">
        <v>1066</v>
      </c>
      <c r="B72" s="150" t="s">
        <v>1067</v>
      </c>
      <c r="C72" s="150"/>
      <c r="D72" s="145">
        <f>D73</f>
        <v>20817</v>
      </c>
    </row>
    <row r="73" spans="1:10" ht="54.6" customHeight="1" x14ac:dyDescent="0.2">
      <c r="A73" s="61" t="s">
        <v>1068</v>
      </c>
      <c r="B73" s="150" t="s">
        <v>1069</v>
      </c>
      <c r="C73" s="150"/>
      <c r="D73" s="145">
        <f>D74</f>
        <v>20817</v>
      </c>
    </row>
    <row r="74" spans="1:10" ht="136.15" customHeight="1" x14ac:dyDescent="0.2">
      <c r="A74" s="61" t="s">
        <v>1070</v>
      </c>
      <c r="B74" s="150" t="s">
        <v>1071</v>
      </c>
      <c r="C74" s="150"/>
      <c r="D74" s="145">
        <f>20817</f>
        <v>20817</v>
      </c>
      <c r="E74" s="308"/>
      <c r="G74" s="308"/>
    </row>
    <row r="75" spans="1:10" ht="74.25" customHeight="1" x14ac:dyDescent="0.2">
      <c r="A75" s="61" t="s">
        <v>811</v>
      </c>
      <c r="B75" s="103" t="s">
        <v>1000</v>
      </c>
      <c r="C75" s="150"/>
      <c r="D75" s="145">
        <f>D76+D78</f>
        <v>239981.94999999998</v>
      </c>
    </row>
    <row r="76" spans="1:10" ht="40.5" customHeight="1" x14ac:dyDescent="0.2">
      <c r="A76" s="61" t="s">
        <v>813</v>
      </c>
      <c r="B76" s="103" t="s">
        <v>814</v>
      </c>
      <c r="C76" s="150"/>
      <c r="D76" s="145">
        <f>D77</f>
        <v>204361.49</v>
      </c>
      <c r="F76" s="160"/>
      <c r="H76" s="160"/>
    </row>
    <row r="77" spans="1:10" ht="53.25" customHeight="1" x14ac:dyDescent="0.2">
      <c r="A77" s="240" t="s">
        <v>757</v>
      </c>
      <c r="B77" s="103" t="s">
        <v>759</v>
      </c>
      <c r="C77" s="150"/>
      <c r="D77" s="207">
        <v>204361.49</v>
      </c>
      <c r="F77" s="85" t="s">
        <v>1080</v>
      </c>
    </row>
    <row r="78" spans="1:10" ht="63" customHeight="1" x14ac:dyDescent="0.2">
      <c r="A78" s="240" t="s">
        <v>816</v>
      </c>
      <c r="B78" s="196" t="s">
        <v>815</v>
      </c>
      <c r="C78" s="150"/>
      <c r="D78" s="207">
        <f>D79</f>
        <v>35620.46</v>
      </c>
    </row>
    <row r="79" spans="1:10" ht="57.75" customHeight="1" x14ac:dyDescent="0.2">
      <c r="A79" s="241" t="s">
        <v>758</v>
      </c>
      <c r="B79" s="196" t="s">
        <v>760</v>
      </c>
      <c r="C79" s="150"/>
      <c r="D79" s="145">
        <f>56437.46-20817</f>
        <v>35620.46</v>
      </c>
    </row>
    <row r="80" spans="1:10" ht="22.15" customHeight="1" x14ac:dyDescent="0.2">
      <c r="A80" s="241" t="s">
        <v>1083</v>
      </c>
      <c r="B80" s="196" t="s">
        <v>1084</v>
      </c>
      <c r="C80" s="150"/>
      <c r="D80" s="145">
        <f>D81</f>
        <v>890810</v>
      </c>
      <c r="E80" s="310"/>
      <c r="G80" s="310"/>
    </row>
    <row r="81" spans="1:8" ht="24" customHeight="1" x14ac:dyDescent="0.2">
      <c r="A81" s="61" t="s">
        <v>822</v>
      </c>
      <c r="B81" s="150" t="s">
        <v>823</v>
      </c>
      <c r="C81" s="150"/>
      <c r="D81" s="145">
        <f>D82</f>
        <v>890810</v>
      </c>
    </row>
    <row r="82" spans="1:8" ht="23.25" customHeight="1" x14ac:dyDescent="0.2">
      <c r="A82" s="61" t="s">
        <v>824</v>
      </c>
      <c r="B82" s="150" t="s">
        <v>825</v>
      </c>
      <c r="C82" s="150"/>
      <c r="D82" s="145">
        <f>D83+D84+D85</f>
        <v>890810</v>
      </c>
    </row>
    <row r="83" spans="1:8" ht="30" customHeight="1" x14ac:dyDescent="0.2">
      <c r="A83" s="61" t="s">
        <v>1047</v>
      </c>
      <c r="B83" s="150" t="s">
        <v>1045</v>
      </c>
      <c r="C83" s="150"/>
      <c r="D83" s="145">
        <v>200200</v>
      </c>
      <c r="E83" s="294"/>
      <c r="G83" s="294"/>
    </row>
    <row r="84" spans="1:8" ht="32.450000000000003" customHeight="1" x14ac:dyDescent="0.2">
      <c r="A84" s="61" t="s">
        <v>1048</v>
      </c>
      <c r="B84" s="150" t="s">
        <v>1046</v>
      </c>
      <c r="C84" s="150"/>
      <c r="D84" s="145">
        <v>250250</v>
      </c>
      <c r="E84" s="294"/>
      <c r="G84" s="294"/>
    </row>
    <row r="85" spans="1:8" ht="32.450000000000003" customHeight="1" x14ac:dyDescent="0.2">
      <c r="A85" s="61" t="s">
        <v>1060</v>
      </c>
      <c r="B85" s="150" t="s">
        <v>1061</v>
      </c>
      <c r="C85" s="150"/>
      <c r="D85" s="145">
        <v>440360</v>
      </c>
      <c r="E85" s="306"/>
      <c r="G85" s="306"/>
    </row>
    <row r="86" spans="1:8" ht="16.149999999999999" customHeight="1" x14ac:dyDescent="0.2">
      <c r="A86" s="61" t="s">
        <v>319</v>
      </c>
      <c r="B86" s="150" t="s">
        <v>91</v>
      </c>
      <c r="C86" s="150"/>
      <c r="D86" s="145">
        <f>D87</f>
        <v>144336065.74000001</v>
      </c>
      <c r="F86" s="279" t="s">
        <v>956</v>
      </c>
      <c r="H86" s="279" t="s">
        <v>956</v>
      </c>
    </row>
    <row r="87" spans="1:8" ht="26.25" customHeight="1" x14ac:dyDescent="0.2">
      <c r="A87" s="61" t="s">
        <v>320</v>
      </c>
      <c r="B87" s="150" t="s">
        <v>92</v>
      </c>
      <c r="C87" s="150"/>
      <c r="D87" s="145">
        <f>D88+D96+D129+D141</f>
        <v>144336065.74000001</v>
      </c>
    </row>
    <row r="88" spans="1:8" x14ac:dyDescent="0.2">
      <c r="A88" s="61" t="s">
        <v>597</v>
      </c>
      <c r="B88" s="150" t="s">
        <v>661</v>
      </c>
      <c r="C88" s="150"/>
      <c r="D88" s="145">
        <f>D89+D94</f>
        <v>46324606</v>
      </c>
    </row>
    <row r="89" spans="1:8" ht="21" customHeight="1" x14ac:dyDescent="0.2">
      <c r="A89" s="61" t="s">
        <v>859</v>
      </c>
      <c r="B89" s="150" t="s">
        <v>662</v>
      </c>
      <c r="C89" s="150"/>
      <c r="D89" s="145">
        <f>D90</f>
        <v>46324606</v>
      </c>
    </row>
    <row r="90" spans="1:8" ht="28.5" customHeight="1" x14ac:dyDescent="0.2">
      <c r="A90" s="61" t="s">
        <v>812</v>
      </c>
      <c r="B90" s="150" t="s">
        <v>663</v>
      </c>
      <c r="C90" s="150"/>
      <c r="D90" s="145">
        <f>D91+D92+D93</f>
        <v>46324606</v>
      </c>
    </row>
    <row r="91" spans="1:8" ht="29.45" customHeight="1" x14ac:dyDescent="0.2">
      <c r="A91" s="61" t="s">
        <v>946</v>
      </c>
      <c r="B91" s="150"/>
      <c r="C91" s="150" t="s">
        <v>93</v>
      </c>
      <c r="D91" s="145">
        <v>2829501</v>
      </c>
    </row>
    <row r="92" spans="1:8" ht="25.5" x14ac:dyDescent="0.2">
      <c r="A92" s="61" t="s">
        <v>629</v>
      </c>
      <c r="B92" s="150"/>
      <c r="C92" s="150" t="s">
        <v>94</v>
      </c>
      <c r="D92" s="145">
        <v>4848109</v>
      </c>
    </row>
    <row r="93" spans="1:8" ht="25.5" x14ac:dyDescent="0.2">
      <c r="A93" s="61" t="s">
        <v>945</v>
      </c>
      <c r="B93" s="150"/>
      <c r="C93" s="150" t="s">
        <v>95</v>
      </c>
      <c r="D93" s="145">
        <v>38646996</v>
      </c>
    </row>
    <row r="94" spans="1:8" ht="27" hidden="1" customHeight="1" x14ac:dyDescent="0.2">
      <c r="A94" s="61" t="s">
        <v>327</v>
      </c>
      <c r="B94" s="150" t="s">
        <v>664</v>
      </c>
      <c r="C94" s="150"/>
      <c r="D94" s="282">
        <f>D95</f>
        <v>0</v>
      </c>
    </row>
    <row r="95" spans="1:8" ht="34.5" hidden="1" customHeight="1" x14ac:dyDescent="0.2">
      <c r="A95" s="61" t="s">
        <v>268</v>
      </c>
      <c r="B95" s="150" t="s">
        <v>665</v>
      </c>
      <c r="C95" s="150"/>
      <c r="D95" s="282">
        <v>0</v>
      </c>
      <c r="E95" s="225"/>
      <c r="F95" s="145"/>
      <c r="G95" s="225"/>
      <c r="H95" s="145"/>
    </row>
    <row r="96" spans="1:8" ht="29.25" customHeight="1" x14ac:dyDescent="0.2">
      <c r="A96" s="61" t="s">
        <v>598</v>
      </c>
      <c r="B96" s="150" t="s">
        <v>666</v>
      </c>
      <c r="C96" s="150"/>
      <c r="D96" s="145">
        <f>D111+D99+D97+D101+D103+D105+D109+D107</f>
        <v>63877643.68</v>
      </c>
    </row>
    <row r="97" spans="1:8" ht="30.75" hidden="1" customHeight="1" x14ac:dyDescent="0.2">
      <c r="A97" s="61" t="s">
        <v>726</v>
      </c>
      <c r="B97" s="150" t="s">
        <v>783</v>
      </c>
      <c r="C97" s="150"/>
      <c r="D97" s="282">
        <f>D98</f>
        <v>0</v>
      </c>
      <c r="E97" s="225"/>
      <c r="F97" s="145"/>
      <c r="G97" s="225"/>
      <c r="H97" s="145"/>
    </row>
    <row r="98" spans="1:8" s="279" customFormat="1" ht="29.25" hidden="1" customHeight="1" x14ac:dyDescent="0.2">
      <c r="A98" s="166" t="s">
        <v>599</v>
      </c>
      <c r="B98" s="150" t="s">
        <v>734</v>
      </c>
      <c r="C98" s="150"/>
      <c r="D98" s="284"/>
      <c r="F98" s="85"/>
      <c r="H98" s="85"/>
    </row>
    <row r="99" spans="1:8" ht="54.6" customHeight="1" x14ac:dyDescent="0.2">
      <c r="A99" s="61" t="s">
        <v>1022</v>
      </c>
      <c r="B99" s="150" t="s">
        <v>772</v>
      </c>
      <c r="C99" s="150"/>
      <c r="D99" s="145">
        <f>D100</f>
        <v>16761530.949999999</v>
      </c>
    </row>
    <row r="100" spans="1:8" ht="43.9" customHeight="1" x14ac:dyDescent="0.2">
      <c r="A100" s="61" t="s">
        <v>870</v>
      </c>
      <c r="B100" s="171" t="s">
        <v>771</v>
      </c>
      <c r="C100" s="150"/>
      <c r="D100" s="145">
        <f>16761530.95</f>
        <v>16761530.949999999</v>
      </c>
    </row>
    <row r="101" spans="1:8" ht="71.45" customHeight="1" x14ac:dyDescent="0.2">
      <c r="A101" s="151" t="s">
        <v>996</v>
      </c>
      <c r="B101" s="150" t="s">
        <v>784</v>
      </c>
      <c r="C101" s="150"/>
      <c r="D101" s="145">
        <f>D102</f>
        <v>1906670.4300000006</v>
      </c>
    </row>
    <row r="102" spans="1:8" ht="70.900000000000006" customHeight="1" x14ac:dyDescent="0.2">
      <c r="A102" s="151" t="s">
        <v>995</v>
      </c>
      <c r="B102" s="150" t="s">
        <v>735</v>
      </c>
      <c r="C102" s="150"/>
      <c r="D102" s="145">
        <f>7048131.54+2899481.06-381160.54+990950.66-7048131.54-1602600.75</f>
        <v>1906670.4300000006</v>
      </c>
      <c r="E102" s="279">
        <v>-7048131.54</v>
      </c>
      <c r="F102" s="85">
        <v>-1602600.75</v>
      </c>
    </row>
    <row r="103" spans="1:8" ht="52.5" customHeight="1" x14ac:dyDescent="0.2">
      <c r="A103" s="151" t="s">
        <v>785</v>
      </c>
      <c r="B103" s="150" t="s">
        <v>786</v>
      </c>
      <c r="C103" s="150"/>
      <c r="D103" s="145">
        <f>D104</f>
        <v>8388840.6699999999</v>
      </c>
    </row>
    <row r="104" spans="1:8" ht="57" customHeight="1" x14ac:dyDescent="0.2">
      <c r="A104" s="151" t="s">
        <v>727</v>
      </c>
      <c r="B104" s="150" t="s">
        <v>728</v>
      </c>
      <c r="C104" s="150"/>
      <c r="D104" s="145">
        <f>530517.1+120920.08+251509.16+20692.46+6674500.86+790701.01</f>
        <v>8388840.6699999999</v>
      </c>
      <c r="E104" s="279">
        <v>6674500.8600000003</v>
      </c>
      <c r="F104" s="85">
        <v>790701.01</v>
      </c>
    </row>
    <row r="105" spans="1:8" ht="25.5" hidden="1" customHeight="1" x14ac:dyDescent="0.2">
      <c r="A105" s="151" t="s">
        <v>787</v>
      </c>
      <c r="B105" s="150" t="s">
        <v>788</v>
      </c>
      <c r="C105" s="150"/>
      <c r="D105" s="145">
        <f>D106</f>
        <v>0</v>
      </c>
    </row>
    <row r="106" spans="1:8" ht="26.45" hidden="1" customHeight="1" x14ac:dyDescent="0.2">
      <c r="A106" s="151" t="s">
        <v>789</v>
      </c>
      <c r="B106" s="150" t="s">
        <v>667</v>
      </c>
      <c r="C106" s="150"/>
      <c r="D106" s="145">
        <v>0</v>
      </c>
    </row>
    <row r="107" spans="1:8" ht="20.45" customHeight="1" x14ac:dyDescent="0.2">
      <c r="A107" s="151" t="s">
        <v>975</v>
      </c>
      <c r="B107" s="150" t="s">
        <v>976</v>
      </c>
      <c r="C107" s="150"/>
      <c r="D107" s="145">
        <f>D108</f>
        <v>229478.55</v>
      </c>
    </row>
    <row r="108" spans="1:8" ht="22.15" customHeight="1" x14ac:dyDescent="0.2">
      <c r="A108" s="126" t="s">
        <v>977</v>
      </c>
      <c r="B108" s="150" t="s">
        <v>976</v>
      </c>
      <c r="C108" s="150"/>
      <c r="D108" s="145">
        <v>229478.55</v>
      </c>
    </row>
    <row r="109" spans="1:8" ht="39" hidden="1" customHeight="1" x14ac:dyDescent="0.2">
      <c r="A109" s="151" t="s">
        <v>924</v>
      </c>
      <c r="B109" s="150" t="s">
        <v>922</v>
      </c>
      <c r="C109" s="150"/>
      <c r="D109" s="282">
        <f>D110</f>
        <v>0</v>
      </c>
    </row>
    <row r="110" spans="1:8" ht="55.9" hidden="1" customHeight="1" x14ac:dyDescent="0.2">
      <c r="A110" s="151" t="s">
        <v>925</v>
      </c>
      <c r="B110" s="150" t="s">
        <v>923</v>
      </c>
      <c r="C110" s="150"/>
      <c r="D110" s="282">
        <v>0</v>
      </c>
    </row>
    <row r="111" spans="1:8" x14ac:dyDescent="0.2">
      <c r="A111" s="61" t="s">
        <v>285</v>
      </c>
      <c r="B111" s="150" t="s">
        <v>668</v>
      </c>
      <c r="C111" s="150"/>
      <c r="D111" s="145">
        <f>D112</f>
        <v>36591123.079999998</v>
      </c>
    </row>
    <row r="112" spans="1:8" x14ac:dyDescent="0.2">
      <c r="A112" s="61" t="s">
        <v>269</v>
      </c>
      <c r="B112" s="150" t="s">
        <v>669</v>
      </c>
      <c r="C112" s="150"/>
      <c r="D112" s="145">
        <f>D113+D118+D127+D119+D115+D120+D116+D114+D128+D124+D121+D125+D126+D122+D117+D123</f>
        <v>36591123.079999998</v>
      </c>
    </row>
    <row r="113" spans="1:7" ht="43.15" customHeight="1" x14ac:dyDescent="0.2">
      <c r="A113" s="61" t="s">
        <v>513</v>
      </c>
      <c r="B113" s="150"/>
      <c r="C113" s="150" t="s">
        <v>71</v>
      </c>
      <c r="D113" s="145">
        <v>23174944</v>
      </c>
    </row>
    <row r="114" spans="1:7" ht="25.5" hidden="1" x14ac:dyDescent="0.2">
      <c r="A114" s="61" t="s">
        <v>839</v>
      </c>
      <c r="B114" s="150"/>
      <c r="C114" s="150"/>
      <c r="D114" s="145">
        <v>0</v>
      </c>
    </row>
    <row r="115" spans="1:7" ht="30" hidden="1" customHeight="1" x14ac:dyDescent="0.2">
      <c r="A115" s="168" t="s">
        <v>868</v>
      </c>
      <c r="B115" s="150"/>
      <c r="C115" s="150"/>
      <c r="D115" s="282">
        <v>0</v>
      </c>
    </row>
    <row r="116" spans="1:7" ht="39" hidden="1" customHeight="1" x14ac:dyDescent="0.2">
      <c r="A116" s="172" t="s">
        <v>840</v>
      </c>
      <c r="B116" s="150"/>
      <c r="C116" s="150"/>
      <c r="D116" s="282">
        <v>0</v>
      </c>
    </row>
    <row r="117" spans="1:7" ht="69" customHeight="1" x14ac:dyDescent="0.2">
      <c r="A117" s="61" t="s">
        <v>1023</v>
      </c>
      <c r="B117" s="171"/>
      <c r="C117" s="150"/>
      <c r="D117" s="145">
        <v>2361600</v>
      </c>
      <c r="E117" s="286"/>
      <c r="G117" s="286"/>
    </row>
    <row r="118" spans="1:7" ht="25.5" x14ac:dyDescent="0.2">
      <c r="A118" s="168" t="s">
        <v>284</v>
      </c>
      <c r="B118" s="150"/>
      <c r="C118" s="150" t="s">
        <v>97</v>
      </c>
      <c r="D118" s="145">
        <v>36620.6</v>
      </c>
    </row>
    <row r="119" spans="1:7" ht="39.75" customHeight="1" x14ac:dyDescent="0.2">
      <c r="A119" s="61" t="s">
        <v>747</v>
      </c>
      <c r="B119" s="150"/>
      <c r="C119" s="150"/>
      <c r="D119" s="145">
        <v>766695</v>
      </c>
    </row>
    <row r="120" spans="1:7" ht="30.75" hidden="1" customHeight="1" x14ac:dyDescent="0.2">
      <c r="A120" s="61" t="s">
        <v>731</v>
      </c>
      <c r="B120" s="150"/>
      <c r="C120" s="150"/>
      <c r="D120" s="282">
        <v>0</v>
      </c>
    </row>
    <row r="121" spans="1:7" ht="51.75" customHeight="1" x14ac:dyDescent="0.2">
      <c r="A121" s="61" t="s">
        <v>1037</v>
      </c>
      <c r="B121" s="150"/>
      <c r="C121" s="150"/>
      <c r="D121" s="145">
        <v>285000</v>
      </c>
    </row>
    <row r="122" spans="1:7" ht="27.6" customHeight="1" x14ac:dyDescent="0.2">
      <c r="A122" s="61" t="s">
        <v>1051</v>
      </c>
      <c r="B122" s="150"/>
      <c r="C122" s="150"/>
      <c r="D122" s="145">
        <v>3592163.48</v>
      </c>
    </row>
    <row r="123" spans="1:7" ht="40.9" customHeight="1" x14ac:dyDescent="0.2">
      <c r="A123" s="61" t="s">
        <v>1043</v>
      </c>
      <c r="B123" s="150" t="s">
        <v>669</v>
      </c>
      <c r="C123" s="150"/>
      <c r="D123" s="145">
        <v>1499600</v>
      </c>
      <c r="E123" s="317"/>
      <c r="G123" s="294"/>
    </row>
    <row r="124" spans="1:7" ht="43.9" customHeight="1" x14ac:dyDescent="0.2">
      <c r="A124" s="61" t="s">
        <v>1044</v>
      </c>
      <c r="B124" s="150" t="s">
        <v>669</v>
      </c>
      <c r="C124" s="150"/>
      <c r="D124" s="145">
        <v>1874500</v>
      </c>
      <c r="E124" s="317"/>
    </row>
    <row r="125" spans="1:7" ht="31.9" customHeight="1" x14ac:dyDescent="0.2">
      <c r="A125" s="61" t="s">
        <v>1053</v>
      </c>
      <c r="B125" s="150" t="s">
        <v>669</v>
      </c>
      <c r="C125" s="150"/>
      <c r="D125" s="145">
        <v>3000000</v>
      </c>
    </row>
    <row r="126" spans="1:7" ht="44.45" hidden="1" customHeight="1" x14ac:dyDescent="0.2">
      <c r="A126" s="61" t="s">
        <v>937</v>
      </c>
      <c r="B126" s="150"/>
      <c r="C126" s="150"/>
      <c r="D126" s="282">
        <v>0</v>
      </c>
    </row>
    <row r="127" spans="1:7" ht="37.5" hidden="1" customHeight="1" x14ac:dyDescent="0.2">
      <c r="A127" s="61" t="s">
        <v>869</v>
      </c>
      <c r="B127" s="150"/>
      <c r="C127" s="150"/>
      <c r="D127" s="282">
        <v>0</v>
      </c>
    </row>
    <row r="128" spans="1:7" ht="40.9" hidden="1" customHeight="1" x14ac:dyDescent="0.2">
      <c r="A128" s="61" t="s">
        <v>940</v>
      </c>
      <c r="B128" s="150"/>
      <c r="C128" s="150"/>
      <c r="D128" s="282">
        <v>0</v>
      </c>
    </row>
    <row r="129" spans="1:8" ht="15.75" customHeight="1" x14ac:dyDescent="0.2">
      <c r="A129" s="61" t="s">
        <v>600</v>
      </c>
      <c r="B129" s="150" t="s">
        <v>670</v>
      </c>
      <c r="C129" s="150"/>
      <c r="D129" s="145">
        <f>D139+D130+D132</f>
        <v>2217279.06</v>
      </c>
    </row>
    <row r="130" spans="1:8" ht="13.15" hidden="1" customHeight="1" x14ac:dyDescent="0.2">
      <c r="A130" s="61" t="s">
        <v>282</v>
      </c>
      <c r="B130" s="150" t="s">
        <v>673</v>
      </c>
      <c r="C130" s="150"/>
      <c r="D130" s="145"/>
      <c r="F130" s="279"/>
      <c r="H130" s="279"/>
    </row>
    <row r="131" spans="1:8" ht="13.15" hidden="1" customHeight="1" x14ac:dyDescent="0.2">
      <c r="A131" s="61" t="s">
        <v>270</v>
      </c>
      <c r="B131" s="150" t="s">
        <v>674</v>
      </c>
      <c r="C131" s="150"/>
      <c r="D131" s="145"/>
      <c r="F131" s="279"/>
      <c r="H131" s="279"/>
    </row>
    <row r="132" spans="1:8" ht="25.5" x14ac:dyDescent="0.2">
      <c r="A132" s="61" t="s">
        <v>716</v>
      </c>
      <c r="B132" s="150" t="s">
        <v>717</v>
      </c>
      <c r="C132" s="150"/>
      <c r="D132" s="145">
        <f>D133</f>
        <v>1547881</v>
      </c>
    </row>
    <row r="133" spans="1:8" ht="25.5" x14ac:dyDescent="0.2">
      <c r="A133" s="61" t="s">
        <v>718</v>
      </c>
      <c r="B133" s="150" t="s">
        <v>715</v>
      </c>
      <c r="C133" s="150"/>
      <c r="D133" s="145">
        <f>D136+D137+D138+D134+D135</f>
        <v>1547881</v>
      </c>
    </row>
    <row r="134" spans="1:8" ht="40.9" hidden="1" customHeight="1" x14ac:dyDescent="0.2">
      <c r="A134" s="61" t="s">
        <v>749</v>
      </c>
      <c r="B134" s="150"/>
      <c r="C134" s="150"/>
      <c r="D134" s="282"/>
    </row>
    <row r="135" spans="1:8" ht="52.9" hidden="1" customHeight="1" x14ac:dyDescent="0.2">
      <c r="A135" s="61" t="s">
        <v>748</v>
      </c>
      <c r="B135" s="150"/>
      <c r="C135" s="150"/>
      <c r="D135" s="282"/>
    </row>
    <row r="136" spans="1:8" ht="63.75" x14ac:dyDescent="0.2">
      <c r="A136" s="61" t="s">
        <v>279</v>
      </c>
      <c r="B136" s="150"/>
      <c r="C136" s="150"/>
      <c r="D136" s="145">
        <v>4000</v>
      </c>
    </row>
    <row r="137" spans="1:8" ht="25.5" x14ac:dyDescent="0.2">
      <c r="A137" s="61" t="s">
        <v>750</v>
      </c>
      <c r="B137" s="150"/>
      <c r="C137" s="150"/>
      <c r="D137" s="145">
        <f>30379+1513502</f>
        <v>1543881</v>
      </c>
    </row>
    <row r="138" spans="1:8" ht="26.45" hidden="1" customHeight="1" x14ac:dyDescent="0.2">
      <c r="A138" s="61" t="s">
        <v>277</v>
      </c>
      <c r="B138" s="150"/>
      <c r="C138" s="150"/>
      <c r="D138" s="282">
        <v>0</v>
      </c>
    </row>
    <row r="139" spans="1:8" ht="25.5" x14ac:dyDescent="0.2">
      <c r="A139" s="61" t="s">
        <v>283</v>
      </c>
      <c r="B139" s="150" t="s">
        <v>671</v>
      </c>
      <c r="C139" s="150"/>
      <c r="D139" s="145">
        <f>D140</f>
        <v>669398.06000000006</v>
      </c>
    </row>
    <row r="140" spans="1:8" ht="25.5" x14ac:dyDescent="0.2">
      <c r="A140" s="61" t="s">
        <v>272</v>
      </c>
      <c r="B140" s="150" t="s">
        <v>672</v>
      </c>
      <c r="C140" s="150"/>
      <c r="D140" s="145">
        <v>669398.06000000006</v>
      </c>
    </row>
    <row r="141" spans="1:8" x14ac:dyDescent="0.2">
      <c r="A141" s="61" t="s">
        <v>281</v>
      </c>
      <c r="B141" s="150" t="s">
        <v>675</v>
      </c>
      <c r="C141" s="150"/>
      <c r="D141" s="145">
        <f>D142</f>
        <v>31916537</v>
      </c>
    </row>
    <row r="142" spans="1:8" ht="24.75" customHeight="1" x14ac:dyDescent="0.2">
      <c r="A142" s="61" t="s">
        <v>280</v>
      </c>
      <c r="B142" s="150" t="s">
        <v>676</v>
      </c>
      <c r="C142" s="150"/>
      <c r="D142" s="145">
        <f>D143</f>
        <v>31916537</v>
      </c>
    </row>
    <row r="143" spans="1:8" ht="25.5" x14ac:dyDescent="0.2">
      <c r="A143" s="61" t="s">
        <v>271</v>
      </c>
      <c r="B143" s="150" t="s">
        <v>677</v>
      </c>
      <c r="C143" s="150"/>
      <c r="D143" s="145">
        <f>D144+D146+D145</f>
        <v>31916537</v>
      </c>
    </row>
    <row r="144" spans="1:8" ht="25.5" x14ac:dyDescent="0.2">
      <c r="A144" s="61" t="s">
        <v>933</v>
      </c>
      <c r="B144" s="150"/>
      <c r="C144" s="150"/>
      <c r="D144" s="145">
        <f>19497934+9400000</f>
        <v>28897934</v>
      </c>
      <c r="F144" s="291"/>
    </row>
    <row r="145" spans="1:6" ht="38.25" x14ac:dyDescent="0.2">
      <c r="A145" s="65" t="s">
        <v>1049</v>
      </c>
      <c r="B145" s="150"/>
      <c r="C145" s="254"/>
      <c r="D145" s="145">
        <v>998703</v>
      </c>
    </row>
    <row r="146" spans="1:6" ht="38.25" x14ac:dyDescent="0.2">
      <c r="A146" s="65" t="s">
        <v>1035</v>
      </c>
      <c r="B146" s="150"/>
      <c r="C146" s="254"/>
      <c r="D146" s="145">
        <f>1010000+1009900</f>
        <v>2019900</v>
      </c>
      <c r="E146" s="85">
        <v>1009900</v>
      </c>
    </row>
    <row r="147" spans="1:6" ht="26.25" customHeight="1" x14ac:dyDescent="0.2">
      <c r="A147" s="313" t="s">
        <v>27</v>
      </c>
      <c r="B147" s="314"/>
      <c r="C147" s="315"/>
      <c r="D147" s="145">
        <f>D86+D10</f>
        <v>187584051.97000003</v>
      </c>
      <c r="F147" s="85">
        <v>183459682.38999999</v>
      </c>
    </row>
    <row r="150" spans="1:6" x14ac:dyDescent="0.2">
      <c r="D150" s="285">
        <f>183459682.39-D147</f>
        <v>-4124369.5800000429</v>
      </c>
      <c r="F150" s="85">
        <f>F147-D147</f>
        <v>-4124369.5800000429</v>
      </c>
    </row>
    <row r="151" spans="1:6" x14ac:dyDescent="0.2">
      <c r="D151" s="285"/>
    </row>
    <row r="152" spans="1:6" x14ac:dyDescent="0.2">
      <c r="D152" s="285"/>
    </row>
  </sheetData>
  <mergeCells count="6">
    <mergeCell ref="A4:D4"/>
    <mergeCell ref="A6:D6"/>
    <mergeCell ref="A7:D7"/>
    <mergeCell ref="A147:C147"/>
    <mergeCell ref="F65:G65"/>
    <mergeCell ref="E123:E124"/>
  </mergeCells>
  <phoneticPr fontId="0" type="noConversion"/>
  <printOptions horizontalCentered="1"/>
  <pageMargins left="0.78740157480314965" right="0.39370078740157483" top="0.59055118110236227" bottom="0.27559055118110237" header="0.51181102362204722" footer="0.51181102362204722"/>
  <pageSetup paperSize="9" scale="70" fitToHeight="3" orientation="portrait" r:id="rId1"/>
  <headerFooter alignWithMargins="0"/>
  <rowBreaks count="2" manualBreakCount="2">
    <brk id="32" max="3" man="1"/>
    <brk id="70"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6">
    <tabColor rgb="FF92D050"/>
  </sheetPr>
  <dimension ref="A1:E242"/>
  <sheetViews>
    <sheetView view="pageBreakPreview" topLeftCell="A16" zoomScale="90" workbookViewId="0">
      <selection activeCell="B26" sqref="B26"/>
    </sheetView>
  </sheetViews>
  <sheetFormatPr defaultColWidth="9.140625" defaultRowHeight="12.75" x14ac:dyDescent="0.2"/>
  <cols>
    <col min="1" max="1" width="14" style="37" customWidth="1"/>
    <col min="2" max="2" width="83.140625" style="50" customWidth="1"/>
    <col min="3" max="3" width="14.85546875" style="302" customWidth="1"/>
    <col min="4" max="4" width="15.85546875" style="298" customWidth="1"/>
    <col min="5" max="5" width="15.28515625" style="19" customWidth="1"/>
    <col min="6" max="16384" width="9.140625" style="19"/>
  </cols>
  <sheetData>
    <row r="1" spans="1:5" x14ac:dyDescent="0.2">
      <c r="A1" s="318"/>
      <c r="B1" s="318"/>
      <c r="C1" s="318"/>
    </row>
    <row r="2" spans="1:5" ht="12.75" customHeight="1" x14ac:dyDescent="0.2">
      <c r="B2" s="46"/>
      <c r="C2" s="302" t="s">
        <v>894</v>
      </c>
    </row>
    <row r="3" spans="1:5" ht="12.75" customHeight="1" x14ac:dyDescent="0.2">
      <c r="B3" s="322" t="s">
        <v>149</v>
      </c>
      <c r="C3" s="322"/>
    </row>
    <row r="4" spans="1:5" ht="24.75" customHeight="1" x14ac:dyDescent="0.2">
      <c r="A4" s="321" t="s">
        <v>1086</v>
      </c>
      <c r="B4" s="321"/>
      <c r="C4" s="321"/>
    </row>
    <row r="5" spans="1:5" ht="9.75" customHeight="1" x14ac:dyDescent="0.2">
      <c r="A5" s="38"/>
      <c r="B5" s="47"/>
      <c r="C5" s="303"/>
    </row>
    <row r="6" spans="1:5" ht="13.15" customHeight="1" x14ac:dyDescent="0.2">
      <c r="A6" s="319" t="s">
        <v>191</v>
      </c>
      <c r="B6" s="319"/>
      <c r="C6" s="319"/>
    </row>
    <row r="7" spans="1:5" ht="13.15" customHeight="1" x14ac:dyDescent="0.2">
      <c r="A7" s="320" t="s">
        <v>1011</v>
      </c>
      <c r="B7" s="320"/>
      <c r="C7" s="320"/>
    </row>
    <row r="8" spans="1:5" x14ac:dyDescent="0.2">
      <c r="A8" s="320"/>
      <c r="B8" s="320"/>
      <c r="C8" s="320"/>
    </row>
    <row r="9" spans="1:5" ht="12.75" customHeight="1" x14ac:dyDescent="0.2">
      <c r="A9" s="38"/>
      <c r="B9" s="48"/>
      <c r="C9" s="302" t="s">
        <v>333</v>
      </c>
    </row>
    <row r="10" spans="1:5" s="15" customFormat="1" ht="39.75" customHeight="1" x14ac:dyDescent="0.2">
      <c r="A10" s="45" t="s">
        <v>25</v>
      </c>
      <c r="B10" s="49" t="s">
        <v>192</v>
      </c>
      <c r="C10" s="304" t="s">
        <v>0</v>
      </c>
    </row>
    <row r="11" spans="1:5" ht="27" customHeight="1" x14ac:dyDescent="0.2">
      <c r="A11" s="185" t="s">
        <v>334</v>
      </c>
      <c r="B11" s="186" t="s">
        <v>563</v>
      </c>
      <c r="C11" s="299">
        <f>C12+C13</f>
        <v>2709827.5</v>
      </c>
      <c r="D11" s="299">
        <f>D12+D13</f>
        <v>3162629.67</v>
      </c>
      <c r="E11" s="268">
        <f>C11-D11</f>
        <v>-452802.16999999993</v>
      </c>
    </row>
    <row r="12" spans="1:5" ht="20.25" customHeight="1" x14ac:dyDescent="0.2">
      <c r="A12" s="99" t="s">
        <v>335</v>
      </c>
      <c r="B12" s="100" t="s">
        <v>579</v>
      </c>
      <c r="C12" s="300">
        <f>'3 цел ст'!E8</f>
        <v>1232597.83</v>
      </c>
      <c r="D12" s="300">
        <v>1639975</v>
      </c>
      <c r="E12" s="268">
        <f t="shared" ref="E12:E38" si="0">C12-D12</f>
        <v>-407377.16999999993</v>
      </c>
    </row>
    <row r="13" spans="1:5" ht="15" customHeight="1" x14ac:dyDescent="0.2">
      <c r="A13" s="99" t="s">
        <v>336</v>
      </c>
      <c r="B13" s="100" t="s">
        <v>580</v>
      </c>
      <c r="C13" s="300">
        <f>'3 цел ст'!E22</f>
        <v>1477229.67</v>
      </c>
      <c r="D13" s="300">
        <v>1522654.67</v>
      </c>
      <c r="E13" s="268">
        <f t="shared" si="0"/>
        <v>-45425</v>
      </c>
    </row>
    <row r="14" spans="1:5" ht="23.25" customHeight="1" x14ac:dyDescent="0.2">
      <c r="A14" s="185" t="s">
        <v>337</v>
      </c>
      <c r="B14" s="186" t="s">
        <v>505</v>
      </c>
      <c r="C14" s="299">
        <f>C15+C16</f>
        <v>30226816.91</v>
      </c>
      <c r="D14" s="299">
        <f>D15+D16</f>
        <v>32039339.620000001</v>
      </c>
      <c r="E14" s="268">
        <f t="shared" si="0"/>
        <v>-1812522.7100000009</v>
      </c>
    </row>
    <row r="15" spans="1:5" ht="27" customHeight="1" x14ac:dyDescent="0.2">
      <c r="A15" s="99" t="s">
        <v>338</v>
      </c>
      <c r="B15" s="100" t="s">
        <v>581</v>
      </c>
      <c r="C15" s="300">
        <f>'3 цел ст'!E29</f>
        <v>24687513.23</v>
      </c>
      <c r="D15" s="298">
        <v>24687513.23</v>
      </c>
      <c r="E15" s="268">
        <f t="shared" si="0"/>
        <v>0</v>
      </c>
    </row>
    <row r="16" spans="1:5" ht="25.5" customHeight="1" x14ac:dyDescent="0.2">
      <c r="A16" s="99" t="s">
        <v>339</v>
      </c>
      <c r="B16" s="100" t="s">
        <v>582</v>
      </c>
      <c r="C16" s="300">
        <f>'3 цел ст'!E185</f>
        <v>5539303.6799999997</v>
      </c>
      <c r="D16" s="298">
        <v>7351826.3899999997</v>
      </c>
      <c r="E16" s="268">
        <f t="shared" si="0"/>
        <v>-1812522.71</v>
      </c>
    </row>
    <row r="17" spans="1:5" ht="26.25" customHeight="1" x14ac:dyDescent="0.2">
      <c r="A17" s="185" t="s">
        <v>340</v>
      </c>
      <c r="B17" s="186" t="s">
        <v>678</v>
      </c>
      <c r="C17" s="299">
        <f>'3 цел ст'!E228</f>
        <v>9773114.1999999993</v>
      </c>
      <c r="D17" s="299">
        <v>4075838</v>
      </c>
      <c r="E17" s="268">
        <f t="shared" si="0"/>
        <v>5697276.1999999993</v>
      </c>
    </row>
    <row r="18" spans="1:5" ht="27.75" customHeight="1" x14ac:dyDescent="0.2">
      <c r="A18" s="185" t="s">
        <v>341</v>
      </c>
      <c r="B18" s="186" t="s">
        <v>583</v>
      </c>
      <c r="C18" s="299">
        <f>C19+C20+C21</f>
        <v>42922589.629999995</v>
      </c>
      <c r="D18" s="299">
        <f>D19+D20+D21</f>
        <v>42922589.630000003</v>
      </c>
      <c r="E18" s="268">
        <f t="shared" si="0"/>
        <v>0</v>
      </c>
    </row>
    <row r="19" spans="1:5" ht="27" customHeight="1" x14ac:dyDescent="0.2">
      <c r="A19" s="99" t="s">
        <v>342</v>
      </c>
      <c r="B19" s="100" t="s">
        <v>820</v>
      </c>
      <c r="C19" s="300">
        <f>'3 цел ст'!E240</f>
        <v>19159196.960000001</v>
      </c>
      <c r="D19" s="298">
        <v>19429196.960000001</v>
      </c>
      <c r="E19" s="268">
        <f t="shared" si="0"/>
        <v>-270000</v>
      </c>
    </row>
    <row r="20" spans="1:5" ht="25.5" customHeight="1" x14ac:dyDescent="0.2">
      <c r="A20" s="99" t="s">
        <v>343</v>
      </c>
      <c r="B20" s="100" t="s">
        <v>584</v>
      </c>
      <c r="C20" s="300">
        <f>'3 цел ст'!E250</f>
        <v>0</v>
      </c>
      <c r="D20" s="298">
        <v>0</v>
      </c>
      <c r="E20" s="268">
        <f t="shared" si="0"/>
        <v>0</v>
      </c>
    </row>
    <row r="21" spans="1:5" ht="26.25" customHeight="1" x14ac:dyDescent="0.2">
      <c r="A21" s="99" t="s">
        <v>344</v>
      </c>
      <c r="B21" s="100" t="s">
        <v>416</v>
      </c>
      <c r="C21" s="300">
        <f>'3 цел ст'!E270</f>
        <v>23763392.669999998</v>
      </c>
      <c r="D21" s="298">
        <v>23493392.670000002</v>
      </c>
      <c r="E21" s="268">
        <f t="shared" si="0"/>
        <v>269999.99999999627</v>
      </c>
    </row>
    <row r="22" spans="1:5" ht="26.25" customHeight="1" x14ac:dyDescent="0.2">
      <c r="A22" s="185" t="s">
        <v>345</v>
      </c>
      <c r="B22" s="186" t="s">
        <v>679</v>
      </c>
      <c r="C22" s="299">
        <f>C23+C24</f>
        <v>34265588.370000005</v>
      </c>
      <c r="D22" s="299">
        <f>D23+D24</f>
        <v>34265588.369999997</v>
      </c>
      <c r="E22" s="268">
        <f t="shared" si="0"/>
        <v>0</v>
      </c>
    </row>
    <row r="23" spans="1:5" ht="14.25" customHeight="1" x14ac:dyDescent="0.2">
      <c r="A23" s="99" t="s">
        <v>346</v>
      </c>
      <c r="B23" s="100" t="s">
        <v>252</v>
      </c>
      <c r="C23" s="300">
        <f>'3 цел ст'!E315</f>
        <v>11061881.370000001</v>
      </c>
      <c r="D23" s="298">
        <v>11061881.369999999</v>
      </c>
      <c r="E23" s="268">
        <f t="shared" si="0"/>
        <v>0</v>
      </c>
    </row>
    <row r="24" spans="1:5" ht="15" customHeight="1" x14ac:dyDescent="0.2">
      <c r="A24" s="99" t="s">
        <v>347</v>
      </c>
      <c r="B24" s="100" t="s">
        <v>585</v>
      </c>
      <c r="C24" s="300">
        <f>'3 цел ст'!E377</f>
        <v>23203707</v>
      </c>
      <c r="D24" s="298">
        <v>23203707</v>
      </c>
      <c r="E24" s="268">
        <f t="shared" si="0"/>
        <v>0</v>
      </c>
    </row>
    <row r="25" spans="1:5" ht="24.75" customHeight="1" x14ac:dyDescent="0.2">
      <c r="A25" s="185" t="s">
        <v>348</v>
      </c>
      <c r="B25" s="186" t="s">
        <v>518</v>
      </c>
      <c r="C25" s="299">
        <f>C26+C27+C28+C29+C30+C31</f>
        <v>62744063.170000002</v>
      </c>
      <c r="D25" s="299">
        <f>D26+D27+D28+D29+D30+D31</f>
        <v>62051644.910000004</v>
      </c>
      <c r="E25" s="268">
        <f t="shared" si="0"/>
        <v>692418.25999999791</v>
      </c>
    </row>
    <row r="26" spans="1:5" ht="25.5" customHeight="1" x14ac:dyDescent="0.2">
      <c r="A26" s="99" t="s">
        <v>349</v>
      </c>
      <c r="B26" s="100" t="s">
        <v>519</v>
      </c>
      <c r="C26" s="300">
        <f>'3 цел ст'!E434</f>
        <v>21848581.969999999</v>
      </c>
      <c r="D26" s="298">
        <v>20838681.969999999</v>
      </c>
      <c r="E26" s="268">
        <f t="shared" si="0"/>
        <v>1009900</v>
      </c>
    </row>
    <row r="27" spans="1:5" ht="24.75" customHeight="1" x14ac:dyDescent="0.2">
      <c r="A27" s="99" t="s">
        <v>350</v>
      </c>
      <c r="B27" s="100" t="s">
        <v>407</v>
      </c>
      <c r="C27" s="300">
        <f>'3 цел ст'!E461</f>
        <v>22032642.699999999</v>
      </c>
      <c r="D27" s="298">
        <v>22178790.530000001</v>
      </c>
      <c r="E27" s="268">
        <f t="shared" si="0"/>
        <v>-146147.83000000194</v>
      </c>
    </row>
    <row r="28" spans="1:5" ht="24" customHeight="1" x14ac:dyDescent="0.2">
      <c r="A28" s="99" t="s">
        <v>494</v>
      </c>
      <c r="B28" s="100" t="s">
        <v>436</v>
      </c>
      <c r="C28" s="300">
        <f>'3 цел ст'!E561</f>
        <v>1882629</v>
      </c>
      <c r="D28" s="298">
        <v>1283679</v>
      </c>
      <c r="E28" s="268">
        <f t="shared" si="0"/>
        <v>598950</v>
      </c>
    </row>
    <row r="29" spans="1:5" ht="29.45" customHeight="1" x14ac:dyDescent="0.2">
      <c r="A29" s="99" t="s">
        <v>495</v>
      </c>
      <c r="B29" s="100" t="s">
        <v>476</v>
      </c>
      <c r="C29" s="300">
        <f>'3 цел ст'!E589</f>
        <v>2338044.84</v>
      </c>
      <c r="D29" s="298">
        <v>2338044.84</v>
      </c>
      <c r="E29" s="268">
        <f t="shared" si="0"/>
        <v>0</v>
      </c>
    </row>
    <row r="30" spans="1:5" ht="24.75" customHeight="1" x14ac:dyDescent="0.2">
      <c r="A30" s="99" t="s">
        <v>496</v>
      </c>
      <c r="B30" s="100" t="s">
        <v>539</v>
      </c>
      <c r="C30" s="300">
        <f>'3 цел ст'!E620</f>
        <v>10832029.02</v>
      </c>
      <c r="D30" s="298">
        <v>11602312.93</v>
      </c>
      <c r="E30" s="268">
        <f t="shared" si="0"/>
        <v>-770283.91000000015</v>
      </c>
    </row>
    <row r="31" spans="1:5" ht="31.9" customHeight="1" x14ac:dyDescent="0.2">
      <c r="A31" s="99" t="s">
        <v>497</v>
      </c>
      <c r="B31" s="100" t="s">
        <v>493</v>
      </c>
      <c r="C31" s="300">
        <f>'3 цел ст'!E739</f>
        <v>3810135.6399999997</v>
      </c>
      <c r="D31" s="298">
        <v>3810135.64</v>
      </c>
      <c r="E31" s="268">
        <f t="shared" si="0"/>
        <v>0</v>
      </c>
    </row>
    <row r="32" spans="1:5" ht="15" customHeight="1" x14ac:dyDescent="0.2">
      <c r="A32" s="185" t="s">
        <v>351</v>
      </c>
      <c r="B32" s="186" t="s">
        <v>586</v>
      </c>
      <c r="C32" s="299">
        <f>C33+C34</f>
        <v>1256478.96</v>
      </c>
      <c r="D32" s="299">
        <f>D33+D34</f>
        <v>1256478.96</v>
      </c>
      <c r="E32" s="268">
        <f t="shared" si="0"/>
        <v>0</v>
      </c>
    </row>
    <row r="33" spans="1:5" ht="15" customHeight="1" x14ac:dyDescent="0.2">
      <c r="A33" s="99" t="s">
        <v>352</v>
      </c>
      <c r="B33" s="100" t="s">
        <v>587</v>
      </c>
      <c r="C33" s="300">
        <f>'3 цел ст'!E784</f>
        <v>0</v>
      </c>
      <c r="D33" s="298">
        <v>0</v>
      </c>
      <c r="E33" s="268">
        <f t="shared" si="0"/>
        <v>0</v>
      </c>
    </row>
    <row r="34" spans="1:5" ht="31.9" customHeight="1" x14ac:dyDescent="0.2">
      <c r="A34" s="99" t="s">
        <v>353</v>
      </c>
      <c r="B34" s="100" t="s">
        <v>588</v>
      </c>
      <c r="C34" s="300">
        <f>'3 цел ст'!E790</f>
        <v>1256478.96</v>
      </c>
      <c r="D34" s="298">
        <v>1256478.96</v>
      </c>
      <c r="E34" s="268">
        <f t="shared" si="0"/>
        <v>0</v>
      </c>
    </row>
    <row r="35" spans="1:5" ht="29.45" customHeight="1" x14ac:dyDescent="0.2">
      <c r="A35" s="185" t="s">
        <v>354</v>
      </c>
      <c r="B35" s="186" t="s">
        <v>1010</v>
      </c>
      <c r="C35" s="299">
        <f>'3 цел ст'!E812</f>
        <v>10000</v>
      </c>
      <c r="D35" s="299">
        <v>10000</v>
      </c>
      <c r="E35" s="268">
        <f t="shared" si="0"/>
        <v>0</v>
      </c>
    </row>
    <row r="36" spans="1:5" ht="29.25" customHeight="1" x14ac:dyDescent="0.2">
      <c r="A36" s="185" t="s">
        <v>355</v>
      </c>
      <c r="B36" s="186" t="s">
        <v>562</v>
      </c>
      <c r="C36" s="299">
        <f>'3 цел ст'!E823</f>
        <v>1791276.1099999999</v>
      </c>
      <c r="D36" s="299">
        <v>1791276.11</v>
      </c>
      <c r="E36" s="268">
        <f t="shared" si="0"/>
        <v>0</v>
      </c>
    </row>
    <row r="37" spans="1:5" ht="29.25" customHeight="1" x14ac:dyDescent="0.2">
      <c r="A37" s="185" t="s">
        <v>601</v>
      </c>
      <c r="B37" s="186" t="s">
        <v>637</v>
      </c>
      <c r="C37" s="299">
        <f>'3 цел ст'!E848</f>
        <v>8900000</v>
      </c>
      <c r="D37" s="299">
        <v>8900000</v>
      </c>
      <c r="E37" s="268">
        <f t="shared" si="0"/>
        <v>0</v>
      </c>
    </row>
    <row r="38" spans="1:5" ht="21" customHeight="1" x14ac:dyDescent="0.2">
      <c r="A38" s="64"/>
      <c r="B38" s="187" t="s">
        <v>50</v>
      </c>
      <c r="C38" s="301">
        <f>C35+C32+C25+C22+C18+C17+C14+C11+C36+C37</f>
        <v>194599754.84999999</v>
      </c>
      <c r="D38" s="301">
        <f>D35+D32+D25+D22+D18+D17+D14+D11+D36+D37</f>
        <v>190475385.27000001</v>
      </c>
      <c r="E38" s="268">
        <f t="shared" si="0"/>
        <v>4124369.5799999833</v>
      </c>
    </row>
    <row r="39" spans="1:5" ht="15.75" customHeight="1" x14ac:dyDescent="0.2">
      <c r="A39" s="39"/>
    </row>
    <row r="40" spans="1:5" x14ac:dyDescent="0.2">
      <c r="A40" s="39"/>
      <c r="B40" s="206"/>
    </row>
    <row r="41" spans="1:5" x14ac:dyDescent="0.2">
      <c r="A41" s="39"/>
    </row>
    <row r="42" spans="1:5" x14ac:dyDescent="0.2">
      <c r="A42" s="39"/>
      <c r="C42" s="305"/>
    </row>
    <row r="43" spans="1:5" x14ac:dyDescent="0.2">
      <c r="A43" s="39"/>
    </row>
    <row r="44" spans="1:5" x14ac:dyDescent="0.2">
      <c r="A44" s="39"/>
    </row>
    <row r="45" spans="1:5" x14ac:dyDescent="0.2">
      <c r="A45" s="39"/>
    </row>
    <row r="46" spans="1:5" ht="25.5" customHeight="1" x14ac:dyDescent="0.2">
      <c r="A46" s="39"/>
    </row>
    <row r="47" spans="1:5" x14ac:dyDescent="0.2">
      <c r="A47" s="39"/>
    </row>
    <row r="48" spans="1:5" x14ac:dyDescent="0.2">
      <c r="A48" s="39"/>
    </row>
    <row r="49" spans="1:1" x14ac:dyDescent="0.2">
      <c r="A49" s="39"/>
    </row>
    <row r="50" spans="1:1" x14ac:dyDescent="0.2">
      <c r="A50" s="39"/>
    </row>
    <row r="51" spans="1:1" x14ac:dyDescent="0.2">
      <c r="A51" s="39"/>
    </row>
    <row r="52" spans="1:1" x14ac:dyDescent="0.2">
      <c r="A52" s="39"/>
    </row>
    <row r="53" spans="1:1" x14ac:dyDescent="0.2">
      <c r="A53" s="39"/>
    </row>
    <row r="54" spans="1:1" x14ac:dyDescent="0.2">
      <c r="A54" s="39"/>
    </row>
    <row r="55" spans="1:1" x14ac:dyDescent="0.2">
      <c r="A55" s="39"/>
    </row>
    <row r="56" spans="1:1" x14ac:dyDescent="0.2">
      <c r="A56" s="39"/>
    </row>
    <row r="57" spans="1:1" x14ac:dyDescent="0.2">
      <c r="A57" s="39"/>
    </row>
    <row r="58" spans="1:1" x14ac:dyDescent="0.2">
      <c r="A58" s="39"/>
    </row>
    <row r="59" spans="1:1" x14ac:dyDescent="0.2">
      <c r="A59" s="39"/>
    </row>
    <row r="60" spans="1:1" x14ac:dyDescent="0.2">
      <c r="A60" s="39"/>
    </row>
    <row r="61" spans="1:1" x14ac:dyDescent="0.2">
      <c r="A61" s="39"/>
    </row>
    <row r="62" spans="1:1" x14ac:dyDescent="0.2">
      <c r="A62" s="39"/>
    </row>
    <row r="63" spans="1:1" x14ac:dyDescent="0.2">
      <c r="A63" s="39"/>
    </row>
    <row r="64" spans="1:1" x14ac:dyDescent="0.2">
      <c r="A64" s="39"/>
    </row>
    <row r="65" spans="1:1" x14ac:dyDescent="0.2">
      <c r="A65" s="39"/>
    </row>
    <row r="66" spans="1:1" x14ac:dyDescent="0.2">
      <c r="A66" s="39"/>
    </row>
    <row r="67" spans="1:1" ht="14.25" customHeight="1" x14ac:dyDescent="0.2">
      <c r="A67" s="39"/>
    </row>
    <row r="68" spans="1:1" x14ac:dyDescent="0.2">
      <c r="A68" s="39"/>
    </row>
    <row r="69" spans="1:1" x14ac:dyDescent="0.2">
      <c r="A69" s="39"/>
    </row>
    <row r="70" spans="1:1" x14ac:dyDescent="0.2">
      <c r="A70" s="39"/>
    </row>
    <row r="71" spans="1:1" x14ac:dyDescent="0.2">
      <c r="A71" s="39"/>
    </row>
    <row r="72" spans="1:1" x14ac:dyDescent="0.2">
      <c r="A72" s="39"/>
    </row>
    <row r="73" spans="1:1" x14ac:dyDescent="0.2">
      <c r="A73" s="39"/>
    </row>
    <row r="74" spans="1:1" x14ac:dyDescent="0.2">
      <c r="A74" s="39"/>
    </row>
    <row r="75" spans="1:1" x14ac:dyDescent="0.2">
      <c r="A75" s="39"/>
    </row>
    <row r="76" spans="1:1" x14ac:dyDescent="0.2">
      <c r="A76" s="39"/>
    </row>
    <row r="77" spans="1:1" x14ac:dyDescent="0.2">
      <c r="A77" s="39"/>
    </row>
    <row r="78" spans="1:1" x14ac:dyDescent="0.2">
      <c r="A78" s="39"/>
    </row>
    <row r="79" spans="1:1" x14ac:dyDescent="0.2">
      <c r="A79" s="39"/>
    </row>
    <row r="80" spans="1:1" x14ac:dyDescent="0.2">
      <c r="A80" s="39"/>
    </row>
    <row r="81" spans="1:1" ht="16.5" customHeight="1" x14ac:dyDescent="0.2">
      <c r="A81" s="39"/>
    </row>
    <row r="82" spans="1:1" x14ac:dyDescent="0.2">
      <c r="A82" s="39"/>
    </row>
    <row r="83" spans="1:1" x14ac:dyDescent="0.2">
      <c r="A83" s="39"/>
    </row>
    <row r="84" spans="1:1" x14ac:dyDescent="0.2">
      <c r="A84" s="39"/>
    </row>
    <row r="85" spans="1:1" x14ac:dyDescent="0.2">
      <c r="A85" s="39"/>
    </row>
    <row r="86" spans="1:1" x14ac:dyDescent="0.2">
      <c r="A86" s="39"/>
    </row>
    <row r="87" spans="1:1" x14ac:dyDescent="0.2">
      <c r="A87" s="39"/>
    </row>
    <row r="88" spans="1:1" x14ac:dyDescent="0.2">
      <c r="A88" s="39"/>
    </row>
    <row r="89" spans="1:1" x14ac:dyDescent="0.2">
      <c r="A89" s="39"/>
    </row>
    <row r="90" spans="1:1" x14ac:dyDescent="0.2">
      <c r="A90" s="39"/>
    </row>
    <row r="91" spans="1:1" x14ac:dyDescent="0.2">
      <c r="A91" s="39"/>
    </row>
    <row r="92" spans="1:1" x14ac:dyDescent="0.2">
      <c r="A92" s="39"/>
    </row>
    <row r="93" spans="1:1" x14ac:dyDescent="0.2">
      <c r="A93" s="39"/>
    </row>
    <row r="94" spans="1:1" ht="30" customHeight="1" x14ac:dyDescent="0.2">
      <c r="A94" s="39"/>
    </row>
    <row r="95" spans="1:1" x14ac:dyDescent="0.2">
      <c r="A95" s="39"/>
    </row>
    <row r="96" spans="1:1" x14ac:dyDescent="0.2">
      <c r="A96" s="39"/>
    </row>
    <row r="97" spans="1:1" x14ac:dyDescent="0.2">
      <c r="A97" s="39"/>
    </row>
    <row r="98" spans="1:1" x14ac:dyDescent="0.2">
      <c r="A98" s="39"/>
    </row>
    <row r="99" spans="1:1" x14ac:dyDescent="0.2">
      <c r="A99" s="39"/>
    </row>
    <row r="100" spans="1:1" x14ac:dyDescent="0.2">
      <c r="A100" s="39"/>
    </row>
    <row r="101" spans="1:1" x14ac:dyDescent="0.2">
      <c r="A101" s="39"/>
    </row>
    <row r="102" spans="1:1" x14ac:dyDescent="0.2">
      <c r="A102" s="39"/>
    </row>
    <row r="103" spans="1:1" x14ac:dyDescent="0.2">
      <c r="A103" s="39"/>
    </row>
    <row r="104" spans="1:1" ht="15.75" customHeight="1" x14ac:dyDescent="0.2">
      <c r="A104" s="39"/>
    </row>
    <row r="105" spans="1:1" x14ac:dyDescent="0.2">
      <c r="A105" s="39"/>
    </row>
    <row r="106" spans="1:1" x14ac:dyDescent="0.2">
      <c r="A106" s="39"/>
    </row>
    <row r="107" spans="1:1" x14ac:dyDescent="0.2">
      <c r="A107" s="39"/>
    </row>
    <row r="108" spans="1:1" ht="26.25" customHeight="1" x14ac:dyDescent="0.2">
      <c r="A108" s="39"/>
    </row>
    <row r="109" spans="1:1" x14ac:dyDescent="0.2">
      <c r="A109" s="39"/>
    </row>
    <row r="110" spans="1:1" x14ac:dyDescent="0.2">
      <c r="A110" s="39"/>
    </row>
    <row r="111" spans="1:1" x14ac:dyDescent="0.2">
      <c r="A111" s="39"/>
    </row>
    <row r="112" spans="1:1" x14ac:dyDescent="0.2">
      <c r="A112" s="39"/>
    </row>
    <row r="113" spans="1:1" x14ac:dyDescent="0.2">
      <c r="A113" s="39"/>
    </row>
    <row r="114" spans="1:1" x14ac:dyDescent="0.2">
      <c r="A114" s="39"/>
    </row>
    <row r="115" spans="1:1" ht="16.5" customHeight="1" x14ac:dyDescent="0.2">
      <c r="A115" s="39"/>
    </row>
    <row r="116" spans="1:1" x14ac:dyDescent="0.2">
      <c r="A116" s="39"/>
    </row>
    <row r="117" spans="1:1" x14ac:dyDescent="0.2">
      <c r="A117" s="39"/>
    </row>
    <row r="118" spans="1:1" x14ac:dyDescent="0.2">
      <c r="A118" s="39"/>
    </row>
    <row r="119" spans="1:1" x14ac:dyDescent="0.2">
      <c r="A119" s="39"/>
    </row>
    <row r="120" spans="1:1" x14ac:dyDescent="0.2">
      <c r="A120" s="39"/>
    </row>
    <row r="121" spans="1:1" x14ac:dyDescent="0.2">
      <c r="A121" s="39"/>
    </row>
    <row r="122" spans="1:1" ht="18" customHeight="1" x14ac:dyDescent="0.2">
      <c r="A122" s="39"/>
    </row>
    <row r="123" spans="1:1" x14ac:dyDescent="0.2">
      <c r="A123" s="39"/>
    </row>
    <row r="124" spans="1:1" x14ac:dyDescent="0.2">
      <c r="A124" s="39"/>
    </row>
    <row r="125" spans="1:1" x14ac:dyDescent="0.2">
      <c r="A125" s="39"/>
    </row>
    <row r="126" spans="1:1" x14ac:dyDescent="0.2">
      <c r="A126" s="39"/>
    </row>
    <row r="127" spans="1:1" x14ac:dyDescent="0.2">
      <c r="A127" s="39"/>
    </row>
    <row r="128" spans="1:1" x14ac:dyDescent="0.2">
      <c r="A128" s="39"/>
    </row>
    <row r="129" spans="1:1" x14ac:dyDescent="0.2">
      <c r="A129" s="39"/>
    </row>
    <row r="130" spans="1:1" x14ac:dyDescent="0.2">
      <c r="A130" s="39"/>
    </row>
    <row r="131" spans="1:1" x14ac:dyDescent="0.2">
      <c r="A131" s="39"/>
    </row>
    <row r="132" spans="1:1" x14ac:dyDescent="0.2">
      <c r="A132" s="39"/>
    </row>
    <row r="133" spans="1:1" ht="26.25" customHeight="1" x14ac:dyDescent="0.2">
      <c r="A133" s="39"/>
    </row>
    <row r="134" spans="1:1" x14ac:dyDescent="0.2">
      <c r="A134" s="39"/>
    </row>
    <row r="135" spans="1:1" x14ac:dyDescent="0.2">
      <c r="A135" s="39"/>
    </row>
    <row r="136" spans="1:1" x14ac:dyDescent="0.2">
      <c r="A136" s="39"/>
    </row>
    <row r="137" spans="1:1" x14ac:dyDescent="0.2">
      <c r="A137" s="39"/>
    </row>
    <row r="138" spans="1:1" x14ac:dyDescent="0.2">
      <c r="A138" s="39"/>
    </row>
    <row r="139" spans="1:1" x14ac:dyDescent="0.2">
      <c r="A139" s="39"/>
    </row>
    <row r="140" spans="1:1" x14ac:dyDescent="0.2">
      <c r="A140" s="39"/>
    </row>
    <row r="141" spans="1:1" x14ac:dyDescent="0.2">
      <c r="A141" s="39"/>
    </row>
    <row r="142" spans="1:1" x14ac:dyDescent="0.2">
      <c r="A142" s="39"/>
    </row>
    <row r="143" spans="1:1" x14ac:dyDescent="0.2">
      <c r="A143" s="39"/>
    </row>
    <row r="144" spans="1:1" x14ac:dyDescent="0.2">
      <c r="A144" s="39"/>
    </row>
    <row r="145" spans="1:1" x14ac:dyDescent="0.2">
      <c r="A145" s="39"/>
    </row>
    <row r="146" spans="1:1" x14ac:dyDescent="0.2">
      <c r="A146" s="39"/>
    </row>
    <row r="147" spans="1:1" x14ac:dyDescent="0.2">
      <c r="A147" s="39"/>
    </row>
    <row r="148" spans="1:1" x14ac:dyDescent="0.2">
      <c r="A148" s="39"/>
    </row>
    <row r="149" spans="1:1" x14ac:dyDescent="0.2">
      <c r="A149" s="39"/>
    </row>
    <row r="150" spans="1:1" x14ac:dyDescent="0.2">
      <c r="A150" s="39"/>
    </row>
    <row r="151" spans="1:1" ht="15" customHeight="1" x14ac:dyDescent="0.2">
      <c r="A151" s="39"/>
    </row>
    <row r="152" spans="1:1" ht="15" customHeight="1" x14ac:dyDescent="0.2">
      <c r="A152" s="39"/>
    </row>
    <row r="153" spans="1:1" x14ac:dyDescent="0.2">
      <c r="A153" s="39"/>
    </row>
    <row r="154" spans="1:1" x14ac:dyDescent="0.2">
      <c r="A154" s="39"/>
    </row>
    <row r="155" spans="1:1" x14ac:dyDescent="0.2">
      <c r="A155" s="39"/>
    </row>
    <row r="156" spans="1:1" x14ac:dyDescent="0.2">
      <c r="A156" s="39"/>
    </row>
    <row r="157" spans="1:1" x14ac:dyDescent="0.2">
      <c r="A157" s="39"/>
    </row>
    <row r="158" spans="1:1" x14ac:dyDescent="0.2">
      <c r="A158" s="39"/>
    </row>
    <row r="159" spans="1:1" x14ac:dyDescent="0.2">
      <c r="A159" s="39"/>
    </row>
    <row r="160" spans="1:1" x14ac:dyDescent="0.2">
      <c r="A160" s="39"/>
    </row>
    <row r="161" spans="1:1" x14ac:dyDescent="0.2">
      <c r="A161" s="39"/>
    </row>
    <row r="162" spans="1:1" x14ac:dyDescent="0.2">
      <c r="A162" s="39"/>
    </row>
    <row r="163" spans="1:1" x14ac:dyDescent="0.2">
      <c r="A163" s="39"/>
    </row>
    <row r="164" spans="1:1" x14ac:dyDescent="0.2">
      <c r="A164" s="39"/>
    </row>
    <row r="165" spans="1:1" x14ac:dyDescent="0.2">
      <c r="A165" s="39"/>
    </row>
    <row r="166" spans="1:1" x14ac:dyDescent="0.2">
      <c r="A166" s="39"/>
    </row>
    <row r="167" spans="1:1" ht="15" customHeight="1" x14ac:dyDescent="0.2">
      <c r="A167" s="39"/>
    </row>
    <row r="168" spans="1:1" ht="14.25" customHeight="1" x14ac:dyDescent="0.2">
      <c r="A168" s="39"/>
    </row>
    <row r="169" spans="1:1" x14ac:dyDescent="0.2">
      <c r="A169" s="39"/>
    </row>
    <row r="170" spans="1:1" x14ac:dyDescent="0.2">
      <c r="A170" s="39"/>
    </row>
    <row r="171" spans="1:1" x14ac:dyDescent="0.2">
      <c r="A171" s="39"/>
    </row>
    <row r="172" spans="1:1" x14ac:dyDescent="0.2">
      <c r="A172" s="39"/>
    </row>
    <row r="173" spans="1:1" ht="15" customHeight="1" x14ac:dyDescent="0.2">
      <c r="A173" s="39"/>
    </row>
    <row r="174" spans="1:1" x14ac:dyDescent="0.2">
      <c r="A174" s="39"/>
    </row>
    <row r="175" spans="1:1" x14ac:dyDescent="0.2">
      <c r="A175" s="39"/>
    </row>
    <row r="176" spans="1:1" x14ac:dyDescent="0.2">
      <c r="A176" s="39"/>
    </row>
    <row r="177" spans="1:1" x14ac:dyDescent="0.2">
      <c r="A177" s="39"/>
    </row>
    <row r="178" spans="1:1" x14ac:dyDescent="0.2">
      <c r="A178" s="39"/>
    </row>
    <row r="179" spans="1:1" x14ac:dyDescent="0.2">
      <c r="A179" s="39"/>
    </row>
    <row r="180" spans="1:1" x14ac:dyDescent="0.2">
      <c r="A180" s="39"/>
    </row>
    <row r="181" spans="1:1" x14ac:dyDescent="0.2">
      <c r="A181" s="39"/>
    </row>
    <row r="182" spans="1:1" x14ac:dyDescent="0.2">
      <c r="A182" s="39"/>
    </row>
    <row r="183" spans="1:1" x14ac:dyDescent="0.2">
      <c r="A183" s="39"/>
    </row>
    <row r="184" spans="1:1" x14ac:dyDescent="0.2">
      <c r="A184" s="39"/>
    </row>
    <row r="185" spans="1:1" x14ac:dyDescent="0.2">
      <c r="A185" s="39"/>
    </row>
    <row r="186" spans="1:1" x14ac:dyDescent="0.2">
      <c r="A186" s="39"/>
    </row>
    <row r="187" spans="1:1" ht="16.5" customHeight="1" x14ac:dyDescent="0.2">
      <c r="A187" s="39"/>
    </row>
    <row r="188" spans="1:1" x14ac:dyDescent="0.2">
      <c r="A188" s="39"/>
    </row>
    <row r="189" spans="1:1" x14ac:dyDescent="0.2">
      <c r="A189" s="39"/>
    </row>
    <row r="190" spans="1:1" x14ac:dyDescent="0.2">
      <c r="A190" s="39"/>
    </row>
    <row r="191" spans="1:1" x14ac:dyDescent="0.2">
      <c r="A191" s="39"/>
    </row>
    <row r="192" spans="1:1" x14ac:dyDescent="0.2">
      <c r="A192" s="39"/>
    </row>
    <row r="193" spans="1:1" x14ac:dyDescent="0.2">
      <c r="A193" s="39"/>
    </row>
    <row r="194" spans="1:1" x14ac:dyDescent="0.2">
      <c r="A194" s="39"/>
    </row>
    <row r="195" spans="1:1" x14ac:dyDescent="0.2">
      <c r="A195" s="39"/>
    </row>
    <row r="196" spans="1:1" x14ac:dyDescent="0.2">
      <c r="A196" s="39"/>
    </row>
    <row r="197" spans="1:1" x14ac:dyDescent="0.2">
      <c r="A197" s="39"/>
    </row>
    <row r="198" spans="1:1" x14ac:dyDescent="0.2">
      <c r="A198" s="39"/>
    </row>
    <row r="199" spans="1:1" ht="25.5" customHeight="1" x14ac:dyDescent="0.2">
      <c r="A199" s="39"/>
    </row>
    <row r="200" spans="1:1" x14ac:dyDescent="0.2">
      <c r="A200" s="39"/>
    </row>
    <row r="201" spans="1:1" ht="13.5" customHeight="1" x14ac:dyDescent="0.2">
      <c r="A201" s="39"/>
    </row>
    <row r="202" spans="1:1" ht="12" customHeight="1" x14ac:dyDescent="0.2">
      <c r="A202" s="39"/>
    </row>
    <row r="203" spans="1:1" x14ac:dyDescent="0.2">
      <c r="A203" s="39"/>
    </row>
    <row r="204" spans="1:1" x14ac:dyDescent="0.2">
      <c r="A204" s="39"/>
    </row>
    <row r="205" spans="1:1" ht="39" customHeight="1" x14ac:dyDescent="0.2">
      <c r="A205" s="39"/>
    </row>
    <row r="206" spans="1:1" x14ac:dyDescent="0.2">
      <c r="A206" s="39"/>
    </row>
    <row r="207" spans="1:1" x14ac:dyDescent="0.2">
      <c r="A207" s="39"/>
    </row>
    <row r="208" spans="1:1" x14ac:dyDescent="0.2">
      <c r="A208" s="39"/>
    </row>
    <row r="209" spans="1:1" x14ac:dyDescent="0.2">
      <c r="A209" s="39"/>
    </row>
    <row r="210" spans="1:1" x14ac:dyDescent="0.2">
      <c r="A210" s="39"/>
    </row>
    <row r="211" spans="1:1" x14ac:dyDescent="0.2">
      <c r="A211" s="39"/>
    </row>
    <row r="212" spans="1:1" x14ac:dyDescent="0.2">
      <c r="A212" s="39"/>
    </row>
    <row r="213" spans="1:1" x14ac:dyDescent="0.2">
      <c r="A213" s="39"/>
    </row>
    <row r="214" spans="1:1" x14ac:dyDescent="0.2">
      <c r="A214" s="39"/>
    </row>
    <row r="215" spans="1:1" x14ac:dyDescent="0.2">
      <c r="A215" s="39"/>
    </row>
    <row r="216" spans="1:1" x14ac:dyDescent="0.2">
      <c r="A216" s="39"/>
    </row>
    <row r="217" spans="1:1" x14ac:dyDescent="0.2">
      <c r="A217" s="39"/>
    </row>
    <row r="218" spans="1:1" x14ac:dyDescent="0.2">
      <c r="A218" s="39"/>
    </row>
    <row r="219" spans="1:1" x14ac:dyDescent="0.2">
      <c r="A219" s="39"/>
    </row>
    <row r="220" spans="1:1" x14ac:dyDescent="0.2">
      <c r="A220" s="39"/>
    </row>
    <row r="221" spans="1:1" x14ac:dyDescent="0.2">
      <c r="A221" s="39"/>
    </row>
    <row r="222" spans="1:1" x14ac:dyDescent="0.2">
      <c r="A222" s="39"/>
    </row>
    <row r="223" spans="1:1" x14ac:dyDescent="0.2">
      <c r="A223" s="39"/>
    </row>
    <row r="224" spans="1:1" x14ac:dyDescent="0.2">
      <c r="A224" s="39"/>
    </row>
    <row r="225" spans="1:1" x14ac:dyDescent="0.2">
      <c r="A225" s="39"/>
    </row>
    <row r="226" spans="1:1" x14ac:dyDescent="0.2">
      <c r="A226" s="39"/>
    </row>
    <row r="227" spans="1:1" x14ac:dyDescent="0.2">
      <c r="A227" s="39"/>
    </row>
    <row r="228" spans="1:1" x14ac:dyDescent="0.2">
      <c r="A228" s="39"/>
    </row>
    <row r="229" spans="1:1" ht="14.25" customHeight="1" x14ac:dyDescent="0.2">
      <c r="A229" s="39"/>
    </row>
    <row r="230" spans="1:1" x14ac:dyDescent="0.2">
      <c r="A230" s="39"/>
    </row>
    <row r="231" spans="1:1" ht="27" customHeight="1" x14ac:dyDescent="0.2">
      <c r="A231" s="39"/>
    </row>
    <row r="232" spans="1:1" x14ac:dyDescent="0.2">
      <c r="A232" s="39"/>
    </row>
    <row r="233" spans="1:1" x14ac:dyDescent="0.2">
      <c r="A233" s="39"/>
    </row>
    <row r="234" spans="1:1" x14ac:dyDescent="0.2">
      <c r="A234" s="39"/>
    </row>
    <row r="235" spans="1:1" x14ac:dyDescent="0.2">
      <c r="A235" s="39"/>
    </row>
    <row r="236" spans="1:1" x14ac:dyDescent="0.2">
      <c r="A236" s="39"/>
    </row>
    <row r="237" spans="1:1" x14ac:dyDescent="0.2">
      <c r="A237" s="39"/>
    </row>
    <row r="238" spans="1:1" x14ac:dyDescent="0.2">
      <c r="A238" s="39"/>
    </row>
    <row r="239" spans="1:1" x14ac:dyDescent="0.2">
      <c r="A239" s="39"/>
    </row>
    <row r="240" spans="1:1" x14ac:dyDescent="0.2">
      <c r="A240" s="39"/>
    </row>
    <row r="241" spans="1:1" x14ac:dyDescent="0.2">
      <c r="A241" s="39"/>
    </row>
    <row r="242" spans="1:1" x14ac:dyDescent="0.2">
      <c r="A242" s="39"/>
    </row>
  </sheetData>
  <mergeCells count="6">
    <mergeCell ref="A1:C1"/>
    <mergeCell ref="A6:C6"/>
    <mergeCell ref="A7:C7"/>
    <mergeCell ref="A8:C8"/>
    <mergeCell ref="A4:C4"/>
    <mergeCell ref="B3:C3"/>
  </mergeCells>
  <phoneticPr fontId="11" type="noConversion"/>
  <pageMargins left="0.70866141732283472" right="0.70866141732283472" top="0.74803149606299213" bottom="0.74803149606299213" header="0.31496062992125984" footer="0.31496062992125984"/>
  <pageSetup paperSize="9" scale="58"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12">
    <tabColor rgb="FF92D050"/>
  </sheetPr>
  <dimension ref="A1:P46"/>
  <sheetViews>
    <sheetView view="pageBreakPreview" topLeftCell="A2" workbookViewId="0">
      <selection activeCell="K11" sqref="K11"/>
    </sheetView>
  </sheetViews>
  <sheetFormatPr defaultColWidth="9.140625" defaultRowHeight="12.75" x14ac:dyDescent="0.2"/>
  <cols>
    <col min="1" max="1" width="48.140625" style="30" customWidth="1"/>
    <col min="2" max="2" width="11.7109375" style="23" customWidth="1"/>
    <col min="3" max="3" width="4.85546875" style="23" customWidth="1"/>
    <col min="4" max="4" width="5.42578125" style="23" customWidth="1"/>
    <col min="5" max="5" width="5.140625" style="23" customWidth="1"/>
    <col min="6" max="6" width="5.42578125" style="23" customWidth="1"/>
    <col min="7" max="7" width="5" style="23" customWidth="1"/>
    <col min="8" max="8" width="9" style="23" customWidth="1"/>
    <col min="9" max="9" width="9.28515625" style="23" customWidth="1"/>
    <col min="10" max="10" width="15.28515625" style="40" customWidth="1"/>
    <col min="11" max="11" width="3" style="20" customWidth="1"/>
    <col min="12" max="12" width="15.5703125" style="182" customWidth="1"/>
    <col min="13" max="13" width="13.140625" style="20" customWidth="1"/>
    <col min="14" max="14" width="14.28515625" style="20" customWidth="1"/>
    <col min="15" max="15" width="15.140625" style="20" customWidth="1"/>
    <col min="16" max="16384" width="9.140625" style="20"/>
  </cols>
  <sheetData>
    <row r="1" spans="1:13" s="17" customFormat="1" hidden="1" x14ac:dyDescent="0.2">
      <c r="A1" s="326" t="s">
        <v>98</v>
      </c>
      <c r="B1" s="326"/>
      <c r="C1" s="22"/>
      <c r="D1" s="22"/>
      <c r="E1" s="22"/>
      <c r="F1" s="22"/>
      <c r="G1" s="22"/>
      <c r="H1" s="22"/>
      <c r="I1" s="22"/>
      <c r="J1" s="43"/>
      <c r="L1" s="180"/>
    </row>
    <row r="2" spans="1:13" s="25" customFormat="1" ht="12.75" customHeight="1" x14ac:dyDescent="0.2">
      <c r="A2" s="26"/>
      <c r="B2" s="27"/>
      <c r="C2" s="27"/>
      <c r="D2" s="27"/>
      <c r="E2" s="27"/>
      <c r="F2" s="27"/>
      <c r="G2" s="27"/>
      <c r="H2" s="27"/>
      <c r="I2" s="28"/>
      <c r="J2" s="18" t="s">
        <v>895</v>
      </c>
      <c r="L2" s="181"/>
    </row>
    <row r="3" spans="1:13" s="25" customFormat="1" ht="12.75" customHeight="1" x14ac:dyDescent="0.2">
      <c r="A3" s="26"/>
      <c r="B3" s="29"/>
      <c r="C3" s="27"/>
      <c r="D3" s="27"/>
      <c r="E3" s="27"/>
      <c r="F3" s="27"/>
      <c r="G3" s="27"/>
      <c r="H3" s="27"/>
      <c r="I3" s="28"/>
      <c r="J3" s="51" t="s">
        <v>99</v>
      </c>
      <c r="L3" s="181"/>
    </row>
    <row r="4" spans="1:13" s="25" customFormat="1" ht="26.25" customHeight="1" x14ac:dyDescent="0.2">
      <c r="A4" s="321" t="s">
        <v>1087</v>
      </c>
      <c r="B4" s="321"/>
      <c r="C4" s="321"/>
      <c r="D4" s="321"/>
      <c r="E4" s="321"/>
      <c r="F4" s="321"/>
      <c r="G4" s="321"/>
      <c r="H4" s="321"/>
      <c r="I4" s="321"/>
      <c r="J4" s="321"/>
      <c r="L4" s="181"/>
    </row>
    <row r="5" spans="1:13" ht="9" customHeight="1" x14ac:dyDescent="0.2">
      <c r="C5" s="333"/>
      <c r="D5" s="333"/>
      <c r="E5" s="333"/>
      <c r="F5" s="333"/>
      <c r="G5" s="333"/>
      <c r="H5" s="333"/>
      <c r="I5" s="333"/>
      <c r="J5" s="333"/>
    </row>
    <row r="6" spans="1:13" s="25" customFormat="1" ht="15.75" customHeight="1" x14ac:dyDescent="0.2">
      <c r="A6" s="327" t="s">
        <v>31</v>
      </c>
      <c r="B6" s="327"/>
      <c r="C6" s="327"/>
      <c r="D6" s="327"/>
      <c r="E6" s="327"/>
      <c r="F6" s="327"/>
      <c r="G6" s="327"/>
      <c r="H6" s="327"/>
      <c r="I6" s="327"/>
      <c r="J6" s="327"/>
      <c r="K6" s="24"/>
      <c r="L6" s="181"/>
    </row>
    <row r="7" spans="1:13" s="25" customFormat="1" x14ac:dyDescent="0.2">
      <c r="A7" s="327" t="s">
        <v>171</v>
      </c>
      <c r="B7" s="327"/>
      <c r="C7" s="327"/>
      <c r="D7" s="327"/>
      <c r="E7" s="327"/>
      <c r="F7" s="327"/>
      <c r="G7" s="327"/>
      <c r="H7" s="327"/>
      <c r="I7" s="327"/>
      <c r="J7" s="327"/>
      <c r="K7" s="24"/>
      <c r="L7" s="181"/>
    </row>
    <row r="8" spans="1:13" s="25" customFormat="1" x14ac:dyDescent="0.2">
      <c r="A8" s="332" t="s">
        <v>1012</v>
      </c>
      <c r="B8" s="327"/>
      <c r="C8" s="327"/>
      <c r="D8" s="327"/>
      <c r="E8" s="327"/>
      <c r="F8" s="327"/>
      <c r="G8" s="327"/>
      <c r="H8" s="327"/>
      <c r="I8" s="327"/>
      <c r="J8" s="327"/>
      <c r="K8" s="24"/>
      <c r="L8" s="181"/>
    </row>
    <row r="9" spans="1:13" s="25" customFormat="1" x14ac:dyDescent="0.2">
      <c r="A9" s="26"/>
      <c r="B9" s="27"/>
      <c r="C9" s="27"/>
      <c r="D9" s="27"/>
      <c r="E9" s="27"/>
      <c r="F9" s="27"/>
      <c r="G9" s="27"/>
      <c r="H9" s="27"/>
      <c r="I9" s="27"/>
      <c r="J9" s="43" t="s">
        <v>248</v>
      </c>
      <c r="L9" s="181"/>
    </row>
    <row r="10" spans="1:13" s="31" customFormat="1" ht="12.75" customHeight="1" x14ac:dyDescent="0.2">
      <c r="A10" s="328" t="s">
        <v>82</v>
      </c>
      <c r="B10" s="329" t="s">
        <v>83</v>
      </c>
      <c r="C10" s="330"/>
      <c r="D10" s="330"/>
      <c r="E10" s="330"/>
      <c r="F10" s="330"/>
      <c r="G10" s="330"/>
      <c r="H10" s="330"/>
      <c r="I10" s="330"/>
      <c r="J10" s="331" t="s">
        <v>0</v>
      </c>
    </row>
    <row r="11" spans="1:13" s="31" customFormat="1" ht="114.75" customHeight="1" x14ac:dyDescent="0.2">
      <c r="A11" s="328"/>
      <c r="B11" s="32" t="s">
        <v>84</v>
      </c>
      <c r="C11" s="33" t="s">
        <v>1</v>
      </c>
      <c r="D11" s="33" t="s">
        <v>2</v>
      </c>
      <c r="E11" s="33" t="s">
        <v>3</v>
      </c>
      <c r="F11" s="33" t="s">
        <v>4</v>
      </c>
      <c r="G11" s="33" t="s">
        <v>5</v>
      </c>
      <c r="H11" s="32" t="s">
        <v>6</v>
      </c>
      <c r="I11" s="33" t="s">
        <v>85</v>
      </c>
      <c r="J11" s="331"/>
    </row>
    <row r="12" spans="1:13" s="24" customFormat="1" ht="25.5" x14ac:dyDescent="0.2">
      <c r="A12" s="70" t="s">
        <v>40</v>
      </c>
      <c r="B12" s="34" t="s">
        <v>39</v>
      </c>
      <c r="C12" s="34" t="s">
        <v>52</v>
      </c>
      <c r="D12" s="34" t="s">
        <v>53</v>
      </c>
      <c r="E12" s="34" t="s">
        <v>54</v>
      </c>
      <c r="F12" s="34" t="s">
        <v>54</v>
      </c>
      <c r="G12" s="34" t="s">
        <v>54</v>
      </c>
      <c r="H12" s="34" t="s">
        <v>56</v>
      </c>
      <c r="I12" s="34" t="s">
        <v>39</v>
      </c>
      <c r="J12" s="53">
        <f>J13-J15</f>
        <v>-3.434251993894577E-8</v>
      </c>
      <c r="L12" s="183"/>
    </row>
    <row r="13" spans="1:13" ht="25.5" x14ac:dyDescent="0.2">
      <c r="A13" s="229" t="s">
        <v>900</v>
      </c>
      <c r="B13" s="35" t="s">
        <v>39</v>
      </c>
      <c r="C13" s="35" t="s">
        <v>52</v>
      </c>
      <c r="D13" s="35" t="s">
        <v>53</v>
      </c>
      <c r="E13" s="35" t="s">
        <v>54</v>
      </c>
      <c r="F13" s="35" t="s">
        <v>54</v>
      </c>
      <c r="G13" s="35" t="s">
        <v>54</v>
      </c>
      <c r="H13" s="35" t="s">
        <v>56</v>
      </c>
      <c r="I13" s="35" t="s">
        <v>41</v>
      </c>
      <c r="J13" s="54">
        <f>J14</f>
        <v>-3.434251993894577E-8</v>
      </c>
    </row>
    <row r="14" spans="1:13" ht="38.25" x14ac:dyDescent="0.2">
      <c r="A14" s="229" t="s">
        <v>901</v>
      </c>
      <c r="B14" s="52" t="s">
        <v>14</v>
      </c>
      <c r="C14" s="35" t="s">
        <v>52</v>
      </c>
      <c r="D14" s="35" t="s">
        <v>53</v>
      </c>
      <c r="E14" s="35" t="s">
        <v>54</v>
      </c>
      <c r="F14" s="35" t="s">
        <v>54</v>
      </c>
      <c r="G14" s="77" t="s">
        <v>146</v>
      </c>
      <c r="H14" s="35" t="s">
        <v>56</v>
      </c>
      <c r="I14" s="35" t="s">
        <v>57</v>
      </c>
      <c r="J14" s="101">
        <f>'2 Ассигнования'!F562-'1 Д'!D147-4888585.26-1678600-448517.62</f>
        <v>-3.434251993894577E-8</v>
      </c>
      <c r="M14" s="17"/>
    </row>
    <row r="15" spans="1:13" ht="25.5" x14ac:dyDescent="0.2">
      <c r="A15" s="229" t="s">
        <v>42</v>
      </c>
      <c r="B15" s="35" t="s">
        <v>39</v>
      </c>
      <c r="C15" s="35" t="s">
        <v>52</v>
      </c>
      <c r="D15" s="35" t="s">
        <v>53</v>
      </c>
      <c r="E15" s="35" t="s">
        <v>54</v>
      </c>
      <c r="F15" s="35" t="s">
        <v>54</v>
      </c>
      <c r="G15" s="35" t="s">
        <v>54</v>
      </c>
      <c r="H15" s="35" t="s">
        <v>56</v>
      </c>
      <c r="I15" s="35" t="s">
        <v>43</v>
      </c>
      <c r="J15" s="54">
        <f>J16</f>
        <v>0</v>
      </c>
    </row>
    <row r="16" spans="1:13" ht="38.25" x14ac:dyDescent="0.2">
      <c r="A16" s="229" t="s">
        <v>902</v>
      </c>
      <c r="B16" s="52" t="s">
        <v>14</v>
      </c>
      <c r="C16" s="35" t="s">
        <v>52</v>
      </c>
      <c r="D16" s="35" t="s">
        <v>53</v>
      </c>
      <c r="E16" s="35" t="s">
        <v>54</v>
      </c>
      <c r="F16" s="35" t="s">
        <v>54</v>
      </c>
      <c r="G16" s="77" t="s">
        <v>146</v>
      </c>
      <c r="H16" s="35" t="s">
        <v>56</v>
      </c>
      <c r="I16" s="35" t="s">
        <v>59</v>
      </c>
      <c r="J16" s="55">
        <v>0</v>
      </c>
    </row>
    <row r="17" spans="1:16" s="24" customFormat="1" ht="25.5" x14ac:dyDescent="0.2">
      <c r="A17" s="70" t="s">
        <v>44</v>
      </c>
      <c r="B17" s="34" t="s">
        <v>39</v>
      </c>
      <c r="C17" s="34" t="s">
        <v>52</v>
      </c>
      <c r="D17" s="34" t="s">
        <v>60</v>
      </c>
      <c r="E17" s="34" t="s">
        <v>54</v>
      </c>
      <c r="F17" s="34" t="s">
        <v>54</v>
      </c>
      <c r="G17" s="34" t="s">
        <v>54</v>
      </c>
      <c r="H17" s="34" t="s">
        <v>56</v>
      </c>
      <c r="I17" s="34" t="s">
        <v>39</v>
      </c>
      <c r="J17" s="53">
        <f>J18-J20</f>
        <v>0</v>
      </c>
      <c r="L17" s="183"/>
    </row>
    <row r="18" spans="1:16" ht="38.25" x14ac:dyDescent="0.2">
      <c r="A18" s="229" t="s">
        <v>903</v>
      </c>
      <c r="B18" s="35" t="s">
        <v>39</v>
      </c>
      <c r="C18" s="35" t="s">
        <v>52</v>
      </c>
      <c r="D18" s="35" t="s">
        <v>60</v>
      </c>
      <c r="E18" s="52" t="s">
        <v>52</v>
      </c>
      <c r="F18" s="35" t="s">
        <v>54</v>
      </c>
      <c r="G18" s="35" t="s">
        <v>54</v>
      </c>
      <c r="H18" s="35" t="s">
        <v>56</v>
      </c>
      <c r="I18" s="35" t="s">
        <v>41</v>
      </c>
      <c r="J18" s="54">
        <f>J19</f>
        <v>0</v>
      </c>
    </row>
    <row r="19" spans="1:16" ht="51" x14ac:dyDescent="0.2">
      <c r="A19" s="229" t="s">
        <v>904</v>
      </c>
      <c r="B19" s="52" t="s">
        <v>14</v>
      </c>
      <c r="C19" s="35" t="s">
        <v>52</v>
      </c>
      <c r="D19" s="35" t="s">
        <v>60</v>
      </c>
      <c r="E19" s="52" t="s">
        <v>52</v>
      </c>
      <c r="F19" s="35" t="s">
        <v>54</v>
      </c>
      <c r="G19" s="77" t="s">
        <v>146</v>
      </c>
      <c r="H19" s="35" t="s">
        <v>56</v>
      </c>
      <c r="I19" s="35" t="s">
        <v>57</v>
      </c>
      <c r="J19" s="101">
        <v>0</v>
      </c>
      <c r="M19" s="17"/>
      <c r="P19" s="17"/>
    </row>
    <row r="20" spans="1:16" ht="38.25" x14ac:dyDescent="0.2">
      <c r="A20" s="229" t="s">
        <v>905</v>
      </c>
      <c r="B20" s="35" t="s">
        <v>39</v>
      </c>
      <c r="C20" s="35" t="s">
        <v>52</v>
      </c>
      <c r="D20" s="35" t="s">
        <v>60</v>
      </c>
      <c r="E20" s="52" t="s">
        <v>52</v>
      </c>
      <c r="F20" s="35" t="s">
        <v>54</v>
      </c>
      <c r="G20" s="35" t="s">
        <v>54</v>
      </c>
      <c r="H20" s="35" t="s">
        <v>56</v>
      </c>
      <c r="I20" s="35" t="s">
        <v>43</v>
      </c>
      <c r="J20" s="54">
        <f>J21</f>
        <v>0</v>
      </c>
      <c r="M20" s="224"/>
    </row>
    <row r="21" spans="1:16" ht="44.45" customHeight="1" x14ac:dyDescent="0.2">
      <c r="A21" s="229" t="s">
        <v>906</v>
      </c>
      <c r="B21" s="52" t="s">
        <v>14</v>
      </c>
      <c r="C21" s="35" t="s">
        <v>52</v>
      </c>
      <c r="D21" s="35" t="s">
        <v>60</v>
      </c>
      <c r="E21" s="52" t="s">
        <v>52</v>
      </c>
      <c r="F21" s="35" t="s">
        <v>54</v>
      </c>
      <c r="G21" s="77" t="s">
        <v>146</v>
      </c>
      <c r="H21" s="35" t="s">
        <v>56</v>
      </c>
      <c r="I21" s="35" t="s">
        <v>59</v>
      </c>
      <c r="J21" s="55">
        <v>0</v>
      </c>
      <c r="M21" s="17"/>
      <c r="O21" s="17"/>
    </row>
    <row r="22" spans="1:16" s="24" customFormat="1" ht="25.5" x14ac:dyDescent="0.2">
      <c r="A22" s="70" t="s">
        <v>46</v>
      </c>
      <c r="B22" s="34" t="s">
        <v>39</v>
      </c>
      <c r="C22" s="34" t="s">
        <v>52</v>
      </c>
      <c r="D22" s="34" t="s">
        <v>76</v>
      </c>
      <c r="E22" s="34" t="s">
        <v>54</v>
      </c>
      <c r="F22" s="34" t="s">
        <v>54</v>
      </c>
      <c r="G22" s="34" t="s">
        <v>54</v>
      </c>
      <c r="H22" s="34" t="s">
        <v>56</v>
      </c>
      <c r="I22" s="34" t="s">
        <v>39</v>
      </c>
      <c r="J22" s="53">
        <f>-J23+J27+J16+J34+J21</f>
        <v>7015702.8799999952</v>
      </c>
      <c r="L22" s="4" t="s">
        <v>913</v>
      </c>
      <c r="M22" s="4" t="s">
        <v>936</v>
      </c>
      <c r="N22" s="4"/>
      <c r="O22" s="24">
        <f>7015702.88</f>
        <v>7015702.8799999999</v>
      </c>
    </row>
    <row r="23" spans="1:16" x14ac:dyDescent="0.2">
      <c r="A23" s="71" t="s">
        <v>47</v>
      </c>
      <c r="B23" s="35" t="s">
        <v>39</v>
      </c>
      <c r="C23" s="35" t="s">
        <v>52</v>
      </c>
      <c r="D23" s="35" t="s">
        <v>76</v>
      </c>
      <c r="E23" s="35" t="s">
        <v>54</v>
      </c>
      <c r="F23" s="35" t="s">
        <v>54</v>
      </c>
      <c r="G23" s="35" t="s">
        <v>54</v>
      </c>
      <c r="H23" s="35" t="s">
        <v>56</v>
      </c>
      <c r="I23" s="35" t="s">
        <v>48</v>
      </c>
      <c r="J23" s="54">
        <f>J24</f>
        <v>187584051.97</v>
      </c>
    </row>
    <row r="24" spans="1:16" x14ac:dyDescent="0.2">
      <c r="A24" s="71" t="s">
        <v>19</v>
      </c>
      <c r="B24" s="35" t="s">
        <v>39</v>
      </c>
      <c r="C24" s="35" t="s">
        <v>52</v>
      </c>
      <c r="D24" s="35" t="s">
        <v>76</v>
      </c>
      <c r="E24" s="35" t="s">
        <v>53</v>
      </c>
      <c r="F24" s="35" t="s">
        <v>54</v>
      </c>
      <c r="G24" s="35" t="s">
        <v>54</v>
      </c>
      <c r="H24" s="35" t="s">
        <v>56</v>
      </c>
      <c r="I24" s="35" t="s">
        <v>48</v>
      </c>
      <c r="J24" s="54">
        <f>J25</f>
        <v>187584051.97</v>
      </c>
    </row>
    <row r="25" spans="1:16" ht="25.5" x14ac:dyDescent="0.2">
      <c r="A25" s="71" t="s">
        <v>20</v>
      </c>
      <c r="B25" s="35" t="s">
        <v>39</v>
      </c>
      <c r="C25" s="35" t="s">
        <v>52</v>
      </c>
      <c r="D25" s="35" t="s">
        <v>76</v>
      </c>
      <c r="E25" s="35" t="s">
        <v>53</v>
      </c>
      <c r="F25" s="35" t="s">
        <v>52</v>
      </c>
      <c r="G25" s="35" t="s">
        <v>54</v>
      </c>
      <c r="H25" s="35" t="s">
        <v>56</v>
      </c>
      <c r="I25" s="35" t="s">
        <v>77</v>
      </c>
      <c r="J25" s="54">
        <f>J26</f>
        <v>187584051.97</v>
      </c>
      <c r="N25" s="188">
        <f>O22-J22</f>
        <v>0</v>
      </c>
    </row>
    <row r="26" spans="1:16" ht="25.5" x14ac:dyDescent="0.2">
      <c r="A26" s="229" t="s">
        <v>1032</v>
      </c>
      <c r="B26" s="52" t="s">
        <v>14</v>
      </c>
      <c r="C26" s="35" t="s">
        <v>52</v>
      </c>
      <c r="D26" s="35" t="s">
        <v>76</v>
      </c>
      <c r="E26" s="35" t="s">
        <v>53</v>
      </c>
      <c r="F26" s="35" t="s">
        <v>52</v>
      </c>
      <c r="G26" s="77" t="s">
        <v>146</v>
      </c>
      <c r="H26" s="35" t="s">
        <v>56</v>
      </c>
      <c r="I26" s="35" t="s">
        <v>77</v>
      </c>
      <c r="J26" s="55">
        <f>'1 Д'!D147+J14+J19</f>
        <v>187584051.97</v>
      </c>
    </row>
    <row r="27" spans="1:16" x14ac:dyDescent="0.2">
      <c r="A27" s="71" t="s">
        <v>21</v>
      </c>
      <c r="B27" s="35" t="s">
        <v>39</v>
      </c>
      <c r="C27" s="35" t="s">
        <v>52</v>
      </c>
      <c r="D27" s="35" t="s">
        <v>76</v>
      </c>
      <c r="E27" s="35" t="s">
        <v>54</v>
      </c>
      <c r="F27" s="35" t="s">
        <v>54</v>
      </c>
      <c r="G27" s="35" t="s">
        <v>54</v>
      </c>
      <c r="H27" s="35" t="s">
        <v>56</v>
      </c>
      <c r="I27" s="35" t="s">
        <v>22</v>
      </c>
      <c r="J27" s="54">
        <f>J28</f>
        <v>194599754.84999999</v>
      </c>
    </row>
    <row r="28" spans="1:16" x14ac:dyDescent="0.2">
      <c r="A28" s="71" t="s">
        <v>78</v>
      </c>
      <c r="B28" s="35" t="s">
        <v>39</v>
      </c>
      <c r="C28" s="35" t="s">
        <v>52</v>
      </c>
      <c r="D28" s="35" t="s">
        <v>76</v>
      </c>
      <c r="E28" s="35" t="s">
        <v>53</v>
      </c>
      <c r="F28" s="35" t="s">
        <v>54</v>
      </c>
      <c r="G28" s="35" t="s">
        <v>54</v>
      </c>
      <c r="H28" s="35" t="s">
        <v>56</v>
      </c>
      <c r="I28" s="35" t="s">
        <v>22</v>
      </c>
      <c r="J28" s="54">
        <f>J29</f>
        <v>194599754.84999999</v>
      </c>
    </row>
    <row r="29" spans="1:16" ht="25.5" x14ac:dyDescent="0.2">
      <c r="A29" s="71" t="s">
        <v>16</v>
      </c>
      <c r="B29" s="35" t="s">
        <v>39</v>
      </c>
      <c r="C29" s="35" t="s">
        <v>52</v>
      </c>
      <c r="D29" s="35" t="s">
        <v>76</v>
      </c>
      <c r="E29" s="35" t="s">
        <v>53</v>
      </c>
      <c r="F29" s="35" t="s">
        <v>52</v>
      </c>
      <c r="G29" s="35" t="s">
        <v>54</v>
      </c>
      <c r="H29" s="35" t="s">
        <v>56</v>
      </c>
      <c r="I29" s="35" t="s">
        <v>45</v>
      </c>
      <c r="J29" s="54">
        <f>J30</f>
        <v>194599754.84999999</v>
      </c>
    </row>
    <row r="30" spans="1:16" ht="25.5" x14ac:dyDescent="0.2">
      <c r="A30" s="229" t="s">
        <v>1031</v>
      </c>
      <c r="B30" s="52" t="s">
        <v>14</v>
      </c>
      <c r="C30" s="35" t="s">
        <v>52</v>
      </c>
      <c r="D30" s="35" t="s">
        <v>76</v>
      </c>
      <c r="E30" s="35" t="s">
        <v>53</v>
      </c>
      <c r="F30" s="35" t="s">
        <v>52</v>
      </c>
      <c r="G30" s="77" t="s">
        <v>146</v>
      </c>
      <c r="H30" s="35" t="s">
        <v>56</v>
      </c>
      <c r="I30" s="35" t="s">
        <v>45</v>
      </c>
      <c r="J30" s="55">
        <f>'2 Ассигнования'!F562+J16+J34</f>
        <v>194599754.84999999</v>
      </c>
    </row>
    <row r="31" spans="1:16" s="24" customFormat="1" ht="25.5" x14ac:dyDescent="0.2">
      <c r="A31" s="290" t="s">
        <v>17</v>
      </c>
      <c r="B31" s="34" t="s">
        <v>39</v>
      </c>
      <c r="C31" s="34" t="s">
        <v>52</v>
      </c>
      <c r="D31" s="34" t="s">
        <v>23</v>
      </c>
      <c r="E31" s="34" t="s">
        <v>54</v>
      </c>
      <c r="F31" s="34" t="s">
        <v>54</v>
      </c>
      <c r="G31" s="34" t="s">
        <v>54</v>
      </c>
      <c r="H31" s="34" t="s">
        <v>56</v>
      </c>
      <c r="I31" s="34" t="s">
        <v>39</v>
      </c>
      <c r="J31" s="53">
        <f>J32</f>
        <v>0</v>
      </c>
      <c r="L31" s="183"/>
    </row>
    <row r="32" spans="1:16" s="24" customFormat="1" ht="30" customHeight="1" x14ac:dyDescent="0.2">
      <c r="A32" s="70" t="s">
        <v>61</v>
      </c>
      <c r="B32" s="34" t="s">
        <v>39</v>
      </c>
      <c r="C32" s="34" t="s">
        <v>52</v>
      </c>
      <c r="D32" s="34" t="s">
        <v>23</v>
      </c>
      <c r="E32" s="34" t="s">
        <v>70</v>
      </c>
      <c r="F32" s="34" t="s">
        <v>54</v>
      </c>
      <c r="G32" s="34" t="s">
        <v>54</v>
      </c>
      <c r="H32" s="34" t="s">
        <v>56</v>
      </c>
      <c r="I32" s="34" t="s">
        <v>39</v>
      </c>
      <c r="J32" s="53">
        <f>-J33</f>
        <v>0</v>
      </c>
      <c r="L32" s="183"/>
    </row>
    <row r="33" spans="1:15" ht="91.5" customHeight="1" x14ac:dyDescent="0.2">
      <c r="A33" s="71" t="s">
        <v>51</v>
      </c>
      <c r="B33" s="35" t="s">
        <v>39</v>
      </c>
      <c r="C33" s="35" t="s">
        <v>52</v>
      </c>
      <c r="D33" s="35" t="s">
        <v>23</v>
      </c>
      <c r="E33" s="35" t="s">
        <v>70</v>
      </c>
      <c r="F33" s="52" t="s">
        <v>52</v>
      </c>
      <c r="G33" s="35" t="s">
        <v>54</v>
      </c>
      <c r="H33" s="35" t="s">
        <v>56</v>
      </c>
      <c r="I33" s="35" t="s">
        <v>43</v>
      </c>
      <c r="J33" s="54">
        <f>J34</f>
        <v>0</v>
      </c>
    </row>
    <row r="34" spans="1:15" ht="89.25" x14ac:dyDescent="0.2">
      <c r="A34" s="229" t="s">
        <v>1033</v>
      </c>
      <c r="B34" s="52" t="s">
        <v>14</v>
      </c>
      <c r="C34" s="35" t="s">
        <v>52</v>
      </c>
      <c r="D34" s="35" t="s">
        <v>23</v>
      </c>
      <c r="E34" s="35" t="s">
        <v>70</v>
      </c>
      <c r="F34" s="52" t="s">
        <v>52</v>
      </c>
      <c r="G34" s="77" t="s">
        <v>146</v>
      </c>
      <c r="H34" s="35" t="s">
        <v>56</v>
      </c>
      <c r="I34" s="35" t="s">
        <v>59</v>
      </c>
      <c r="J34" s="56">
        <v>0</v>
      </c>
    </row>
    <row r="35" spans="1:15" s="24" customFormat="1" ht="25.5" x14ac:dyDescent="0.2">
      <c r="A35" s="21" t="s">
        <v>62</v>
      </c>
      <c r="B35" s="34" t="s">
        <v>39</v>
      </c>
      <c r="C35" s="34" t="s">
        <v>54</v>
      </c>
      <c r="D35" s="34" t="s">
        <v>54</v>
      </c>
      <c r="E35" s="34" t="s">
        <v>54</v>
      </c>
      <c r="F35" s="34" t="s">
        <v>54</v>
      </c>
      <c r="G35" s="34" t="s">
        <v>54</v>
      </c>
      <c r="H35" s="34" t="s">
        <v>56</v>
      </c>
      <c r="I35" s="34" t="s">
        <v>39</v>
      </c>
      <c r="J35" s="57">
        <f>J12+J17+J22+J31</f>
        <v>7015702.8799999608</v>
      </c>
      <c r="L35" s="325"/>
      <c r="M35" s="325"/>
      <c r="N35" s="325"/>
      <c r="O35" s="325"/>
    </row>
    <row r="36" spans="1:15" x14ac:dyDescent="0.2">
      <c r="J36" s="173"/>
      <c r="L36" s="173"/>
      <c r="M36" s="188"/>
    </row>
    <row r="37" spans="1:15" x14ac:dyDescent="0.2">
      <c r="I37" s="221"/>
      <c r="J37" s="173"/>
    </row>
    <row r="38" spans="1:15" x14ac:dyDescent="0.2">
      <c r="I38" s="221"/>
      <c r="J38" s="173"/>
    </row>
    <row r="39" spans="1:15" x14ac:dyDescent="0.2">
      <c r="A39" s="246"/>
      <c r="B39" s="22"/>
      <c r="C39" s="22"/>
      <c r="D39" s="22"/>
      <c r="E39" s="22"/>
      <c r="F39" s="22"/>
      <c r="G39" s="22"/>
      <c r="H39" s="22"/>
      <c r="I39" s="22" t="s">
        <v>914</v>
      </c>
      <c r="J39" s="293">
        <v>3805717.82</v>
      </c>
      <c r="K39" s="247"/>
      <c r="M39" s="17" t="s">
        <v>1034</v>
      </c>
    </row>
    <row r="40" spans="1:15" x14ac:dyDescent="0.2">
      <c r="A40" s="246"/>
      <c r="B40" s="22"/>
      <c r="C40" s="22"/>
      <c r="D40" s="22"/>
      <c r="E40" s="22"/>
      <c r="F40" s="22"/>
      <c r="G40" s="22"/>
      <c r="H40" s="22"/>
      <c r="I40" s="22" t="s">
        <v>915</v>
      </c>
      <c r="J40" s="247">
        <v>0</v>
      </c>
      <c r="K40" s="247"/>
      <c r="L40" s="173">
        <f>J35-J40</f>
        <v>7015702.8799999608</v>
      </c>
      <c r="M40" s="20">
        <f>-1678600-2127117.62</f>
        <v>-3805717.62</v>
      </c>
      <c r="N40" s="188">
        <f>J39+M40</f>
        <v>0.19999999972060323</v>
      </c>
    </row>
    <row r="41" spans="1:15" x14ac:dyDescent="0.2">
      <c r="A41" s="246"/>
      <c r="B41" s="22"/>
      <c r="C41" s="22"/>
      <c r="D41" s="22"/>
      <c r="E41" s="22"/>
      <c r="F41" s="22"/>
      <c r="G41" s="22"/>
      <c r="H41" s="22"/>
      <c r="I41" s="22" t="s">
        <v>916</v>
      </c>
      <c r="J41" s="247"/>
      <c r="K41" s="247"/>
    </row>
    <row r="42" spans="1:15" x14ac:dyDescent="0.2">
      <c r="A42" s="175" t="s">
        <v>917</v>
      </c>
      <c r="B42" s="324">
        <f>'1 Д'!D10</f>
        <v>43247986.230000004</v>
      </c>
      <c r="C42" s="324"/>
      <c r="D42" s="324"/>
      <c r="E42" s="324"/>
      <c r="F42" s="22"/>
      <c r="G42" s="22"/>
      <c r="H42" s="22"/>
      <c r="I42" s="22" t="s">
        <v>918</v>
      </c>
      <c r="J42" s="43"/>
      <c r="K42" s="43"/>
    </row>
    <row r="43" spans="1:15" s="178" customFormat="1" ht="23.25" customHeight="1" x14ac:dyDescent="0.2">
      <c r="A43" s="248">
        <v>0.1</v>
      </c>
      <c r="B43" s="324">
        <f>B42*10%</f>
        <v>4324798.6230000006</v>
      </c>
      <c r="C43" s="324"/>
      <c r="D43" s="324"/>
      <c r="E43" s="324"/>
      <c r="F43" s="22"/>
      <c r="G43" s="22"/>
      <c r="H43" s="22"/>
      <c r="I43" s="22"/>
      <c r="J43" s="43">
        <f>J39+J40</f>
        <v>3805717.82</v>
      </c>
      <c r="K43" s="43"/>
      <c r="L43" s="184"/>
    </row>
    <row r="44" spans="1:15" x14ac:dyDescent="0.2">
      <c r="A44" s="175" t="s">
        <v>919</v>
      </c>
      <c r="B44" s="324">
        <f>B43</f>
        <v>4324798.6230000006</v>
      </c>
      <c r="C44" s="324"/>
      <c r="D44" s="324"/>
      <c r="E44" s="324"/>
      <c r="F44" s="22"/>
      <c r="G44" s="22"/>
      <c r="H44" s="22"/>
      <c r="I44" s="22"/>
      <c r="J44" s="43"/>
      <c r="K44" s="43"/>
      <c r="L44" s="180" t="s">
        <v>988</v>
      </c>
    </row>
    <row r="45" spans="1:15" x14ac:dyDescent="0.2">
      <c r="A45" s="176" t="s">
        <v>920</v>
      </c>
      <c r="B45" s="323">
        <f>B46+B47+B48</f>
        <v>0</v>
      </c>
      <c r="C45" s="323"/>
      <c r="D45" s="177"/>
      <c r="E45" s="177"/>
      <c r="F45" s="177"/>
      <c r="G45" s="177"/>
      <c r="H45" s="177"/>
      <c r="I45" s="177"/>
      <c r="J45" s="249"/>
      <c r="K45" s="249"/>
    </row>
    <row r="46" spans="1:15" x14ac:dyDescent="0.2">
      <c r="A46" s="246"/>
      <c r="B46" s="324"/>
      <c r="C46" s="324"/>
      <c r="D46" s="22"/>
      <c r="E46" s="22"/>
      <c r="F46" s="22"/>
      <c r="G46" s="22"/>
      <c r="H46" s="22"/>
      <c r="I46" s="22"/>
      <c r="J46" s="43">
        <f>J43+J44</f>
        <v>3805717.82</v>
      </c>
      <c r="K46" s="43"/>
    </row>
  </sheetData>
  <mergeCells count="18">
    <mergeCell ref="D42:E42"/>
    <mergeCell ref="D43:E43"/>
    <mergeCell ref="D44:E44"/>
    <mergeCell ref="L35:O35"/>
    <mergeCell ref="A1:B1"/>
    <mergeCell ref="A6:J6"/>
    <mergeCell ref="A10:A11"/>
    <mergeCell ref="B10:I10"/>
    <mergeCell ref="J10:J11"/>
    <mergeCell ref="A7:J7"/>
    <mergeCell ref="A8:J8"/>
    <mergeCell ref="C5:J5"/>
    <mergeCell ref="A4:J4"/>
    <mergeCell ref="B45:C45"/>
    <mergeCell ref="B46:C46"/>
    <mergeCell ref="B42:C42"/>
    <mergeCell ref="B43:C43"/>
    <mergeCell ref="B44:C44"/>
  </mergeCells>
  <phoneticPr fontId="0" type="noConversion"/>
  <printOptions horizontalCentered="1"/>
  <pageMargins left="0.78740157480314965" right="0.39370078740157483" top="0.59055118110236227" bottom="0.39370078740157483" header="0.51181102362204722" footer="0.51181102362204722"/>
  <pageSetup paperSize="9" scale="76"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13">
    <tabColor rgb="FF92D050"/>
    <pageSetUpPr fitToPage="1"/>
  </sheetPr>
  <dimension ref="A1:K20"/>
  <sheetViews>
    <sheetView view="pageBreakPreview" topLeftCell="A2" zoomScale="115" workbookViewId="0">
      <selection activeCell="H4" sqref="H4"/>
    </sheetView>
  </sheetViews>
  <sheetFormatPr defaultColWidth="9.140625" defaultRowHeight="12.75" x14ac:dyDescent="0.2"/>
  <cols>
    <col min="1" max="1" width="59.140625" style="12" customWidth="1"/>
    <col min="2" max="2" width="21.5703125" style="10" hidden="1" customWidth="1"/>
    <col min="3" max="3" width="19" style="42" customWidth="1"/>
    <col min="4" max="4" width="16.7109375" style="10" customWidth="1"/>
    <col min="5" max="5" width="2.7109375" style="10" customWidth="1"/>
    <col min="6" max="6" width="5.140625" style="10" customWidth="1"/>
    <col min="7" max="7" width="0.7109375" style="10" hidden="1" customWidth="1"/>
    <col min="8" max="9" width="9.140625" style="10"/>
    <col min="10" max="10" width="6.85546875" style="10" customWidth="1"/>
    <col min="11" max="11" width="12.140625" style="10" hidden="1" customWidth="1"/>
    <col min="12" max="16384" width="9.140625" style="10"/>
  </cols>
  <sheetData>
    <row r="1" spans="1:8" s="16" customFormat="1" hidden="1" x14ac:dyDescent="0.2">
      <c r="A1" s="335" t="s">
        <v>63</v>
      </c>
      <c r="B1" s="335"/>
      <c r="C1" s="335"/>
    </row>
    <row r="2" spans="1:8" s="6" customFormat="1" x14ac:dyDescent="0.2">
      <c r="A2" s="5"/>
      <c r="B2" s="63"/>
      <c r="C2" s="340" t="s">
        <v>896</v>
      </c>
      <c r="D2" s="340"/>
    </row>
    <row r="3" spans="1:8" s="6" customFormat="1" x14ac:dyDescent="0.2">
      <c r="A3" s="339" t="s">
        <v>99</v>
      </c>
      <c r="B3" s="339"/>
      <c r="C3" s="339"/>
      <c r="D3" s="339"/>
    </row>
    <row r="4" spans="1:8" s="6" customFormat="1" ht="27.6" customHeight="1" x14ac:dyDescent="0.2">
      <c r="A4" s="321" t="s">
        <v>1088</v>
      </c>
      <c r="B4" s="321"/>
      <c r="C4" s="321"/>
      <c r="D4" s="321"/>
    </row>
    <row r="5" spans="1:8" s="6" customFormat="1" ht="28.5" customHeight="1" x14ac:dyDescent="0.2">
      <c r="A5" s="338"/>
      <c r="B5" s="338"/>
      <c r="C5" s="338"/>
    </row>
    <row r="6" spans="1:8" s="6" customFormat="1" x14ac:dyDescent="0.2">
      <c r="A6" s="336" t="s">
        <v>34</v>
      </c>
      <c r="B6" s="336"/>
      <c r="C6" s="336"/>
    </row>
    <row r="7" spans="1:8" s="6" customFormat="1" x14ac:dyDescent="0.2">
      <c r="A7" s="337" t="s">
        <v>35</v>
      </c>
      <c r="B7" s="337"/>
      <c r="C7" s="337"/>
    </row>
    <row r="8" spans="1:8" s="6" customFormat="1" x14ac:dyDescent="0.2">
      <c r="A8" s="337" t="s">
        <v>172</v>
      </c>
      <c r="B8" s="337"/>
      <c r="C8" s="337"/>
    </row>
    <row r="9" spans="1:8" s="6" customFormat="1" x14ac:dyDescent="0.2">
      <c r="A9" s="337" t="s">
        <v>32</v>
      </c>
      <c r="B9" s="337"/>
      <c r="C9" s="337"/>
    </row>
    <row r="10" spans="1:8" s="6" customFormat="1" x14ac:dyDescent="0.2">
      <c r="A10" s="334" t="s">
        <v>1013</v>
      </c>
      <c r="B10" s="334"/>
      <c r="C10" s="334"/>
    </row>
    <row r="11" spans="1:8" s="6" customFormat="1" x14ac:dyDescent="0.2">
      <c r="A11" s="5"/>
      <c r="B11" s="5"/>
      <c r="C11" s="41"/>
    </row>
    <row r="12" spans="1:8" s="6" customFormat="1" x14ac:dyDescent="0.2">
      <c r="A12" s="5"/>
      <c r="C12" s="69" t="s">
        <v>247</v>
      </c>
    </row>
    <row r="13" spans="1:8" s="14" customFormat="1" ht="31.5" customHeight="1" x14ac:dyDescent="0.2">
      <c r="A13" s="13" t="s">
        <v>36</v>
      </c>
      <c r="B13" s="13" t="s">
        <v>37</v>
      </c>
      <c r="C13" s="13" t="s">
        <v>0</v>
      </c>
      <c r="D13" s="195" t="s">
        <v>756</v>
      </c>
    </row>
    <row r="14" spans="1:8" s="7" customFormat="1" x14ac:dyDescent="0.2">
      <c r="A14" s="8" t="s">
        <v>38</v>
      </c>
      <c r="B14" s="9">
        <f>B15+B18</f>
        <v>-3.434251993894577E-8</v>
      </c>
      <c r="C14" s="58">
        <f>C15+C18</f>
        <v>3.434251993894577E-8</v>
      </c>
      <c r="D14" s="193"/>
    </row>
    <row r="15" spans="1:8" s="7" customFormat="1" ht="26.25" customHeight="1" x14ac:dyDescent="0.2">
      <c r="A15" s="8" t="s">
        <v>40</v>
      </c>
      <c r="B15" s="9">
        <f>B16+B17</f>
        <v>-3.434251993894577E-8</v>
      </c>
      <c r="C15" s="58">
        <f>C16-C17</f>
        <v>3.434251993894577E-8</v>
      </c>
      <c r="D15" s="193"/>
    </row>
    <row r="16" spans="1:8" ht="25.5" x14ac:dyDescent="0.2">
      <c r="A16" s="78" t="s">
        <v>58</v>
      </c>
      <c r="B16" s="11">
        <f>'6 И'!J13</f>
        <v>-3.434251993894577E-8</v>
      </c>
      <c r="C16" s="59">
        <f t="shared" ref="C16" si="0">IF(B16&gt;=0,B16,-B16)</f>
        <v>3.434251993894577E-8</v>
      </c>
      <c r="D16" s="289" t="s">
        <v>1030</v>
      </c>
      <c r="H16" s="231"/>
    </row>
    <row r="17" spans="1:4" ht="25.5" x14ac:dyDescent="0.2">
      <c r="A17" s="78" t="s">
        <v>8</v>
      </c>
      <c r="B17" s="11">
        <f>'6 И'!J15</f>
        <v>0</v>
      </c>
      <c r="C17" s="59"/>
      <c r="D17" s="194"/>
    </row>
    <row r="18" spans="1:4" s="7" customFormat="1" ht="25.5" x14ac:dyDescent="0.2">
      <c r="A18" s="8" t="s">
        <v>44</v>
      </c>
      <c r="B18" s="9">
        <f>B19+B20</f>
        <v>0</v>
      </c>
      <c r="C18" s="58">
        <f>C19-C20</f>
        <v>0</v>
      </c>
    </row>
    <row r="19" spans="1:4" ht="38.25" x14ac:dyDescent="0.2">
      <c r="A19" s="78" t="s">
        <v>49</v>
      </c>
      <c r="B19" s="11">
        <f>'6 И'!J18</f>
        <v>0</v>
      </c>
      <c r="C19" s="59">
        <f>'6 И'!J19</f>
        <v>0</v>
      </c>
      <c r="D19" s="289"/>
    </row>
    <row r="20" spans="1:4" ht="38.25" x14ac:dyDescent="0.2">
      <c r="A20" s="78" t="s">
        <v>9</v>
      </c>
      <c r="B20" s="11">
        <f>-'6 И'!J20</f>
        <v>0</v>
      </c>
      <c r="C20" s="59">
        <f>'6 И'!J20</f>
        <v>0</v>
      </c>
      <c r="D20" s="230"/>
    </row>
  </sheetData>
  <mergeCells count="10">
    <mergeCell ref="A10:C10"/>
    <mergeCell ref="A1:C1"/>
    <mergeCell ref="A6:C6"/>
    <mergeCell ref="A7:C7"/>
    <mergeCell ref="A8:C8"/>
    <mergeCell ref="A9:C9"/>
    <mergeCell ref="A5:C5"/>
    <mergeCell ref="A4:D4"/>
    <mergeCell ref="A3:D3"/>
    <mergeCell ref="C2:D2"/>
  </mergeCells>
  <phoneticPr fontId="0" type="noConversion"/>
  <printOptions horizontalCentered="1"/>
  <pageMargins left="0.98425196850393704" right="0.78740157480314965" top="0.98425196850393704" bottom="0.78740157480314965" header="0.51181102362204722" footer="0.51181102362204722"/>
  <pageSetup paperSize="9" scale="8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14">
    <pageSetUpPr fitToPage="1"/>
  </sheetPr>
  <dimension ref="A1:K29"/>
  <sheetViews>
    <sheetView view="pageBreakPreview" workbookViewId="0">
      <selection activeCell="C3" sqref="C3:F3"/>
    </sheetView>
  </sheetViews>
  <sheetFormatPr defaultColWidth="9.140625" defaultRowHeight="12.75" x14ac:dyDescent="0.2"/>
  <cols>
    <col min="1" max="1" width="43.7109375" style="3" customWidth="1"/>
    <col min="2" max="2" width="37.140625" style="3" customWidth="1"/>
    <col min="3" max="3" width="13.140625" style="3" customWidth="1"/>
    <col min="4" max="4" width="12.28515625" style="3" customWidth="1"/>
    <col min="5" max="5" width="13.5703125" style="3" customWidth="1"/>
    <col min="6" max="6" width="47" style="3" customWidth="1"/>
    <col min="7" max="7" width="2.42578125" style="3" customWidth="1"/>
    <col min="8" max="9" width="9.140625" style="3"/>
    <col min="10" max="10" width="6.85546875" style="3" customWidth="1"/>
    <col min="11" max="11" width="12.140625" style="3" hidden="1" customWidth="1"/>
    <col min="12" max="16384" width="9.140625" style="3"/>
  </cols>
  <sheetData>
    <row r="1" spans="1:6" x14ac:dyDescent="0.2">
      <c r="A1" s="79"/>
      <c r="B1" s="79"/>
      <c r="C1" s="79"/>
      <c r="D1" s="79"/>
      <c r="E1" s="79"/>
      <c r="F1" s="62" t="s">
        <v>30</v>
      </c>
    </row>
    <row r="2" spans="1:6" x14ac:dyDescent="0.2">
      <c r="A2" s="79"/>
      <c r="B2" s="79"/>
      <c r="C2" s="79"/>
      <c r="D2" s="79"/>
      <c r="E2" s="79"/>
      <c r="F2" s="68" t="s">
        <v>99</v>
      </c>
    </row>
    <row r="3" spans="1:6" x14ac:dyDescent="0.2">
      <c r="A3" s="79"/>
      <c r="B3" s="79"/>
      <c r="C3" s="339" t="s">
        <v>1089</v>
      </c>
      <c r="D3" s="339"/>
      <c r="E3" s="339"/>
      <c r="F3" s="339"/>
    </row>
    <row r="4" spans="1:6" x14ac:dyDescent="0.2">
      <c r="A4" s="79"/>
      <c r="B4" s="79"/>
      <c r="C4" s="79"/>
      <c r="D4" s="79"/>
      <c r="E4" s="79"/>
      <c r="F4" s="79"/>
    </row>
    <row r="5" spans="1:6" x14ac:dyDescent="0.2">
      <c r="A5" s="352" t="s">
        <v>10</v>
      </c>
      <c r="B5" s="352"/>
      <c r="C5" s="352"/>
      <c r="D5" s="352"/>
      <c r="E5" s="352"/>
      <c r="F5" s="352"/>
    </row>
    <row r="6" spans="1:6" x14ac:dyDescent="0.2">
      <c r="A6" s="332" t="s">
        <v>1014</v>
      </c>
      <c r="B6" s="332"/>
      <c r="C6" s="332"/>
      <c r="D6" s="332"/>
      <c r="E6" s="332"/>
      <c r="F6" s="332"/>
    </row>
    <row r="7" spans="1:6" x14ac:dyDescent="0.2">
      <c r="A7" s="73"/>
      <c r="B7" s="73"/>
      <c r="C7" s="73"/>
      <c r="D7" s="73"/>
      <c r="E7" s="73"/>
      <c r="F7" s="73"/>
    </row>
    <row r="8" spans="1:6" x14ac:dyDescent="0.2">
      <c r="A8" s="332" t="s">
        <v>1015</v>
      </c>
      <c r="B8" s="332"/>
      <c r="C8" s="332"/>
      <c r="D8" s="332"/>
      <c r="E8" s="332"/>
      <c r="F8" s="332"/>
    </row>
    <row r="9" spans="1:6" x14ac:dyDescent="0.2">
      <c r="A9" s="79"/>
      <c r="B9" s="79"/>
      <c r="C9" s="79"/>
      <c r="D9" s="79"/>
      <c r="E9" s="79"/>
      <c r="F9" s="79"/>
    </row>
    <row r="10" spans="1:6" s="1" customFormat="1" ht="63.75" x14ac:dyDescent="0.2">
      <c r="A10" s="72" t="s">
        <v>11</v>
      </c>
      <c r="B10" s="72" t="s">
        <v>12</v>
      </c>
      <c r="C10" s="72" t="s">
        <v>246</v>
      </c>
      <c r="D10" s="72" t="s">
        <v>79</v>
      </c>
      <c r="E10" s="72" t="s">
        <v>80</v>
      </c>
      <c r="F10" s="72" t="s">
        <v>81</v>
      </c>
    </row>
    <row r="11" spans="1:6" x14ac:dyDescent="0.2">
      <c r="A11" s="80" t="s">
        <v>33</v>
      </c>
      <c r="B11" s="80" t="s">
        <v>33</v>
      </c>
      <c r="C11" s="80" t="s">
        <v>33</v>
      </c>
      <c r="D11" s="80" t="s">
        <v>33</v>
      </c>
      <c r="E11" s="80" t="s">
        <v>33</v>
      </c>
      <c r="F11" s="80" t="s">
        <v>33</v>
      </c>
    </row>
    <row r="12" spans="1:6" x14ac:dyDescent="0.2">
      <c r="A12" s="81"/>
      <c r="B12" s="81"/>
      <c r="C12" s="81"/>
      <c r="D12" s="81"/>
      <c r="E12" s="81"/>
      <c r="F12" s="81"/>
    </row>
    <row r="13" spans="1:6" s="44" customFormat="1" ht="27" customHeight="1" x14ac:dyDescent="0.2">
      <c r="A13" s="332" t="s">
        <v>1016</v>
      </c>
      <c r="B13" s="332"/>
      <c r="C13" s="332"/>
      <c r="D13" s="332"/>
      <c r="E13" s="332"/>
      <c r="F13" s="332"/>
    </row>
    <row r="14" spans="1:6" x14ac:dyDescent="0.2">
      <c r="A14" s="79"/>
      <c r="B14" s="79"/>
      <c r="C14" s="79"/>
      <c r="D14" s="79"/>
      <c r="E14" s="79"/>
      <c r="F14" s="79"/>
    </row>
    <row r="15" spans="1:6" s="1" customFormat="1" ht="25.5" customHeight="1" x14ac:dyDescent="0.2">
      <c r="A15" s="343" t="s">
        <v>173</v>
      </c>
      <c r="B15" s="343"/>
      <c r="C15" s="343"/>
      <c r="D15" s="343" t="s">
        <v>245</v>
      </c>
      <c r="E15" s="343"/>
      <c r="F15" s="343"/>
    </row>
    <row r="16" spans="1:6" ht="27.75" customHeight="1" x14ac:dyDescent="0.2">
      <c r="A16" s="344" t="s">
        <v>174</v>
      </c>
      <c r="B16" s="344"/>
      <c r="C16" s="344"/>
      <c r="D16" s="345" t="str">
        <f>C11</f>
        <v>х</v>
      </c>
      <c r="E16" s="345"/>
      <c r="F16" s="345"/>
    </row>
    <row r="17" spans="1:11" ht="27.75" customHeight="1" x14ac:dyDescent="0.2">
      <c r="A17" s="346" t="s">
        <v>175</v>
      </c>
      <c r="B17" s="347"/>
      <c r="C17" s="348"/>
      <c r="D17" s="349" t="s">
        <v>33</v>
      </c>
      <c r="E17" s="350"/>
      <c r="F17" s="351"/>
    </row>
    <row r="18" spans="1:11" s="2" customFormat="1" x14ac:dyDescent="0.2">
      <c r="A18" s="341" t="s">
        <v>50</v>
      </c>
      <c r="B18" s="341"/>
      <c r="C18" s="341"/>
      <c r="D18" s="342"/>
      <c r="E18" s="342"/>
      <c r="F18" s="342"/>
      <c r="K18" s="2">
        <f>2000+38251.1-36147.5</f>
        <v>4103.5999999999985</v>
      </c>
    </row>
    <row r="29" spans="1:11" x14ac:dyDescent="0.2">
      <c r="K29" s="3">
        <f>-(413149.1+5000+2000+36147.5)</f>
        <v>-456296.6</v>
      </c>
    </row>
  </sheetData>
  <mergeCells count="13">
    <mergeCell ref="C3:F3"/>
    <mergeCell ref="A5:F5"/>
    <mergeCell ref="A6:F6"/>
    <mergeCell ref="A8:F8"/>
    <mergeCell ref="A13:F13"/>
    <mergeCell ref="A18:C18"/>
    <mergeCell ref="D18:F18"/>
    <mergeCell ref="A15:C15"/>
    <mergeCell ref="D15:F15"/>
    <mergeCell ref="A16:C16"/>
    <mergeCell ref="D16:F16"/>
    <mergeCell ref="A17:C17"/>
    <mergeCell ref="D17:F17"/>
  </mergeCells>
  <phoneticPr fontId="0" type="noConversion"/>
  <printOptions horizontalCentered="1"/>
  <pageMargins left="0.39370078740157483" right="0.39370078740157483" top="0.98425196850393704" bottom="0.39370078740157483" header="0.51181102362204722" footer="0.51181102362204722"/>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Z16"/>
  <sheetViews>
    <sheetView view="pageBreakPreview" zoomScaleNormal="100" zoomScaleSheetLayoutView="100" workbookViewId="0">
      <selection activeCell="J21" sqref="J21"/>
    </sheetView>
  </sheetViews>
  <sheetFormatPr defaultColWidth="8.85546875" defaultRowHeight="12.75" outlineLevelRow="2" x14ac:dyDescent="0.2"/>
  <cols>
    <col min="1" max="1" width="40" style="90" customWidth="1"/>
    <col min="2" max="3" width="7.7109375" style="90" customWidth="1"/>
    <col min="4" max="4" width="13.7109375" style="90" customWidth="1"/>
    <col min="5" max="6" width="11.140625" style="90" hidden="1" customWidth="1"/>
    <col min="7" max="7" width="11.5703125" style="90" hidden="1" customWidth="1"/>
    <col min="8" max="9" width="14.28515625" style="90" hidden="1" customWidth="1"/>
    <col min="10" max="10" width="14.85546875" style="90" customWidth="1"/>
    <col min="11" max="16" width="11.7109375" style="90" hidden="1" customWidth="1"/>
    <col min="17" max="256" width="8.85546875" style="90"/>
    <col min="257" max="257" width="40" style="90" customWidth="1"/>
    <col min="258" max="259" width="7.7109375" style="90" customWidth="1"/>
    <col min="260" max="260" width="13.7109375" style="90" customWidth="1"/>
    <col min="261" max="265" width="0" style="90" hidden="1" customWidth="1"/>
    <col min="266" max="266" width="14.85546875" style="90" customWidth="1"/>
    <col min="267" max="272" width="0" style="90" hidden="1" customWidth="1"/>
    <col min="273" max="512" width="8.85546875" style="90"/>
    <col min="513" max="513" width="40" style="90" customWidth="1"/>
    <col min="514" max="515" width="7.7109375" style="90" customWidth="1"/>
    <col min="516" max="516" width="13.7109375" style="90" customWidth="1"/>
    <col min="517" max="521" width="0" style="90" hidden="1" customWidth="1"/>
    <col min="522" max="522" width="14.85546875" style="90" customWidth="1"/>
    <col min="523" max="528" width="0" style="90" hidden="1" customWidth="1"/>
    <col min="529" max="768" width="8.85546875" style="90"/>
    <col min="769" max="769" width="40" style="90" customWidth="1"/>
    <col min="770" max="771" width="7.7109375" style="90" customWidth="1"/>
    <col min="772" max="772" width="13.7109375" style="90" customWidth="1"/>
    <col min="773" max="777" width="0" style="90" hidden="1" customWidth="1"/>
    <col min="778" max="778" width="14.85546875" style="90" customWidth="1"/>
    <col min="779" max="784" width="0" style="90" hidden="1" customWidth="1"/>
    <col min="785" max="1024" width="8.85546875" style="90"/>
    <col min="1025" max="1025" width="40" style="90" customWidth="1"/>
    <col min="1026" max="1027" width="7.7109375" style="90" customWidth="1"/>
    <col min="1028" max="1028" width="13.7109375" style="90" customWidth="1"/>
    <col min="1029" max="1033" width="0" style="90" hidden="1" customWidth="1"/>
    <col min="1034" max="1034" width="14.85546875" style="90" customWidth="1"/>
    <col min="1035" max="1040" width="0" style="90" hidden="1" customWidth="1"/>
    <col min="1041" max="1280" width="8.85546875" style="90"/>
    <col min="1281" max="1281" width="40" style="90" customWidth="1"/>
    <col min="1282" max="1283" width="7.7109375" style="90" customWidth="1"/>
    <col min="1284" max="1284" width="13.7109375" style="90" customWidth="1"/>
    <col min="1285" max="1289" width="0" style="90" hidden="1" customWidth="1"/>
    <col min="1290" max="1290" width="14.85546875" style="90" customWidth="1"/>
    <col min="1291" max="1296" width="0" style="90" hidden="1" customWidth="1"/>
    <col min="1297" max="1536" width="8.85546875" style="90"/>
    <col min="1537" max="1537" width="40" style="90" customWidth="1"/>
    <col min="1538" max="1539" width="7.7109375" style="90" customWidth="1"/>
    <col min="1540" max="1540" width="13.7109375" style="90" customWidth="1"/>
    <col min="1541" max="1545" width="0" style="90" hidden="1" customWidth="1"/>
    <col min="1546" max="1546" width="14.85546875" style="90" customWidth="1"/>
    <col min="1547" max="1552" width="0" style="90" hidden="1" customWidth="1"/>
    <col min="1553" max="1792" width="8.85546875" style="90"/>
    <col min="1793" max="1793" width="40" style="90" customWidth="1"/>
    <col min="1794" max="1795" width="7.7109375" style="90" customWidth="1"/>
    <col min="1796" max="1796" width="13.7109375" style="90" customWidth="1"/>
    <col min="1797" max="1801" width="0" style="90" hidden="1" customWidth="1"/>
    <col min="1802" max="1802" width="14.85546875" style="90" customWidth="1"/>
    <col min="1803" max="1808" width="0" style="90" hidden="1" customWidth="1"/>
    <col min="1809" max="2048" width="8.85546875" style="90"/>
    <col min="2049" max="2049" width="40" style="90" customWidth="1"/>
    <col min="2050" max="2051" width="7.7109375" style="90" customWidth="1"/>
    <col min="2052" max="2052" width="13.7109375" style="90" customWidth="1"/>
    <col min="2053" max="2057" width="0" style="90" hidden="1" customWidth="1"/>
    <col min="2058" max="2058" width="14.85546875" style="90" customWidth="1"/>
    <col min="2059" max="2064" width="0" style="90" hidden="1" customWidth="1"/>
    <col min="2065" max="2304" width="8.85546875" style="90"/>
    <col min="2305" max="2305" width="40" style="90" customWidth="1"/>
    <col min="2306" max="2307" width="7.7109375" style="90" customWidth="1"/>
    <col min="2308" max="2308" width="13.7109375" style="90" customWidth="1"/>
    <col min="2309" max="2313" width="0" style="90" hidden="1" customWidth="1"/>
    <col min="2314" max="2314" width="14.85546875" style="90" customWidth="1"/>
    <col min="2315" max="2320" width="0" style="90" hidden="1" customWidth="1"/>
    <col min="2321" max="2560" width="8.85546875" style="90"/>
    <col min="2561" max="2561" width="40" style="90" customWidth="1"/>
    <col min="2562" max="2563" width="7.7109375" style="90" customWidth="1"/>
    <col min="2564" max="2564" width="13.7109375" style="90" customWidth="1"/>
    <col min="2565" max="2569" width="0" style="90" hidden="1" customWidth="1"/>
    <col min="2570" max="2570" width="14.85546875" style="90" customWidth="1"/>
    <col min="2571" max="2576" width="0" style="90" hidden="1" customWidth="1"/>
    <col min="2577" max="2816" width="8.85546875" style="90"/>
    <col min="2817" max="2817" width="40" style="90" customWidth="1"/>
    <col min="2818" max="2819" width="7.7109375" style="90" customWidth="1"/>
    <col min="2820" max="2820" width="13.7109375" style="90" customWidth="1"/>
    <col min="2821" max="2825" width="0" style="90" hidden="1" customWidth="1"/>
    <col min="2826" max="2826" width="14.85546875" style="90" customWidth="1"/>
    <col min="2827" max="2832" width="0" style="90" hidden="1" customWidth="1"/>
    <col min="2833" max="3072" width="8.85546875" style="90"/>
    <col min="3073" max="3073" width="40" style="90" customWidth="1"/>
    <col min="3074" max="3075" width="7.7109375" style="90" customWidth="1"/>
    <col min="3076" max="3076" width="13.7109375" style="90" customWidth="1"/>
    <col min="3077" max="3081" width="0" style="90" hidden="1" customWidth="1"/>
    <col min="3082" max="3082" width="14.85546875" style="90" customWidth="1"/>
    <col min="3083" max="3088" width="0" style="90" hidden="1" customWidth="1"/>
    <col min="3089" max="3328" width="8.85546875" style="90"/>
    <col min="3329" max="3329" width="40" style="90" customWidth="1"/>
    <col min="3330" max="3331" width="7.7109375" style="90" customWidth="1"/>
    <col min="3332" max="3332" width="13.7109375" style="90" customWidth="1"/>
    <col min="3333" max="3337" width="0" style="90" hidden="1" customWidth="1"/>
    <col min="3338" max="3338" width="14.85546875" style="90" customWidth="1"/>
    <col min="3339" max="3344" width="0" style="90" hidden="1" customWidth="1"/>
    <col min="3345" max="3584" width="8.85546875" style="90"/>
    <col min="3585" max="3585" width="40" style="90" customWidth="1"/>
    <col min="3586" max="3587" width="7.7109375" style="90" customWidth="1"/>
    <col min="3588" max="3588" width="13.7109375" style="90" customWidth="1"/>
    <col min="3589" max="3593" width="0" style="90" hidden="1" customWidth="1"/>
    <col min="3594" max="3594" width="14.85546875" style="90" customWidth="1"/>
    <col min="3595" max="3600" width="0" style="90" hidden="1" customWidth="1"/>
    <col min="3601" max="3840" width="8.85546875" style="90"/>
    <col min="3841" max="3841" width="40" style="90" customWidth="1"/>
    <col min="3842" max="3843" width="7.7109375" style="90" customWidth="1"/>
    <col min="3844" max="3844" width="13.7109375" style="90" customWidth="1"/>
    <col min="3845" max="3849" width="0" style="90" hidden="1" customWidth="1"/>
    <col min="3850" max="3850" width="14.85546875" style="90" customWidth="1"/>
    <col min="3851" max="3856" width="0" style="90" hidden="1" customWidth="1"/>
    <col min="3857" max="4096" width="8.85546875" style="90"/>
    <col min="4097" max="4097" width="40" style="90" customWidth="1"/>
    <col min="4098" max="4099" width="7.7109375" style="90" customWidth="1"/>
    <col min="4100" max="4100" width="13.7109375" style="90" customWidth="1"/>
    <col min="4101" max="4105" width="0" style="90" hidden="1" customWidth="1"/>
    <col min="4106" max="4106" width="14.85546875" style="90" customWidth="1"/>
    <col min="4107" max="4112" width="0" style="90" hidden="1" customWidth="1"/>
    <col min="4113" max="4352" width="8.85546875" style="90"/>
    <col min="4353" max="4353" width="40" style="90" customWidth="1"/>
    <col min="4354" max="4355" width="7.7109375" style="90" customWidth="1"/>
    <col min="4356" max="4356" width="13.7109375" style="90" customWidth="1"/>
    <col min="4357" max="4361" width="0" style="90" hidden="1" customWidth="1"/>
    <col min="4362" max="4362" width="14.85546875" style="90" customWidth="1"/>
    <col min="4363" max="4368" width="0" style="90" hidden="1" customWidth="1"/>
    <col min="4369" max="4608" width="8.85546875" style="90"/>
    <col min="4609" max="4609" width="40" style="90" customWidth="1"/>
    <col min="4610" max="4611" width="7.7109375" style="90" customWidth="1"/>
    <col min="4612" max="4612" width="13.7109375" style="90" customWidth="1"/>
    <col min="4613" max="4617" width="0" style="90" hidden="1" customWidth="1"/>
    <col min="4618" max="4618" width="14.85546875" style="90" customWidth="1"/>
    <col min="4619" max="4624" width="0" style="90" hidden="1" customWidth="1"/>
    <col min="4625" max="4864" width="8.85546875" style="90"/>
    <col min="4865" max="4865" width="40" style="90" customWidth="1"/>
    <col min="4866" max="4867" width="7.7109375" style="90" customWidth="1"/>
    <col min="4868" max="4868" width="13.7109375" style="90" customWidth="1"/>
    <col min="4869" max="4873" width="0" style="90" hidden="1" customWidth="1"/>
    <col min="4874" max="4874" width="14.85546875" style="90" customWidth="1"/>
    <col min="4875" max="4880" width="0" style="90" hidden="1" customWidth="1"/>
    <col min="4881" max="5120" width="8.85546875" style="90"/>
    <col min="5121" max="5121" width="40" style="90" customWidth="1"/>
    <col min="5122" max="5123" width="7.7109375" style="90" customWidth="1"/>
    <col min="5124" max="5124" width="13.7109375" style="90" customWidth="1"/>
    <col min="5125" max="5129" width="0" style="90" hidden="1" customWidth="1"/>
    <col min="5130" max="5130" width="14.85546875" style="90" customWidth="1"/>
    <col min="5131" max="5136" width="0" style="90" hidden="1" customWidth="1"/>
    <col min="5137" max="5376" width="8.85546875" style="90"/>
    <col min="5377" max="5377" width="40" style="90" customWidth="1"/>
    <col min="5378" max="5379" width="7.7109375" style="90" customWidth="1"/>
    <col min="5380" max="5380" width="13.7109375" style="90" customWidth="1"/>
    <col min="5381" max="5385" width="0" style="90" hidden="1" customWidth="1"/>
    <col min="5386" max="5386" width="14.85546875" style="90" customWidth="1"/>
    <col min="5387" max="5392" width="0" style="90" hidden="1" customWidth="1"/>
    <col min="5393" max="5632" width="8.85546875" style="90"/>
    <col min="5633" max="5633" width="40" style="90" customWidth="1"/>
    <col min="5634" max="5635" width="7.7109375" style="90" customWidth="1"/>
    <col min="5636" max="5636" width="13.7109375" style="90" customWidth="1"/>
    <col min="5637" max="5641" width="0" style="90" hidden="1" customWidth="1"/>
    <col min="5642" max="5642" width="14.85546875" style="90" customWidth="1"/>
    <col min="5643" max="5648" width="0" style="90" hidden="1" customWidth="1"/>
    <col min="5649" max="5888" width="8.85546875" style="90"/>
    <col min="5889" max="5889" width="40" style="90" customWidth="1"/>
    <col min="5890" max="5891" width="7.7109375" style="90" customWidth="1"/>
    <col min="5892" max="5892" width="13.7109375" style="90" customWidth="1"/>
    <col min="5893" max="5897" width="0" style="90" hidden="1" customWidth="1"/>
    <col min="5898" max="5898" width="14.85546875" style="90" customWidth="1"/>
    <col min="5899" max="5904" width="0" style="90" hidden="1" customWidth="1"/>
    <col min="5905" max="6144" width="8.85546875" style="90"/>
    <col min="6145" max="6145" width="40" style="90" customWidth="1"/>
    <col min="6146" max="6147" width="7.7109375" style="90" customWidth="1"/>
    <col min="6148" max="6148" width="13.7109375" style="90" customWidth="1"/>
    <col min="6149" max="6153" width="0" style="90" hidden="1" customWidth="1"/>
    <col min="6154" max="6154" width="14.85546875" style="90" customWidth="1"/>
    <col min="6155" max="6160" width="0" style="90" hidden="1" customWidth="1"/>
    <col min="6161" max="6400" width="8.85546875" style="90"/>
    <col min="6401" max="6401" width="40" style="90" customWidth="1"/>
    <col min="6402" max="6403" width="7.7109375" style="90" customWidth="1"/>
    <col min="6404" max="6404" width="13.7109375" style="90" customWidth="1"/>
    <col min="6405" max="6409" width="0" style="90" hidden="1" customWidth="1"/>
    <col min="6410" max="6410" width="14.85546875" style="90" customWidth="1"/>
    <col min="6411" max="6416" width="0" style="90" hidden="1" customWidth="1"/>
    <col min="6417" max="6656" width="8.85546875" style="90"/>
    <col min="6657" max="6657" width="40" style="90" customWidth="1"/>
    <col min="6658" max="6659" width="7.7109375" style="90" customWidth="1"/>
    <col min="6660" max="6660" width="13.7109375" style="90" customWidth="1"/>
    <col min="6661" max="6665" width="0" style="90" hidden="1" customWidth="1"/>
    <col min="6666" max="6666" width="14.85546875" style="90" customWidth="1"/>
    <col min="6667" max="6672" width="0" style="90" hidden="1" customWidth="1"/>
    <col min="6673" max="6912" width="8.85546875" style="90"/>
    <col min="6913" max="6913" width="40" style="90" customWidth="1"/>
    <col min="6914" max="6915" width="7.7109375" style="90" customWidth="1"/>
    <col min="6916" max="6916" width="13.7109375" style="90" customWidth="1"/>
    <col min="6917" max="6921" width="0" style="90" hidden="1" customWidth="1"/>
    <col min="6922" max="6922" width="14.85546875" style="90" customWidth="1"/>
    <col min="6923" max="6928" width="0" style="90" hidden="1" customWidth="1"/>
    <col min="6929" max="7168" width="8.85546875" style="90"/>
    <col min="7169" max="7169" width="40" style="90" customWidth="1"/>
    <col min="7170" max="7171" width="7.7109375" style="90" customWidth="1"/>
    <col min="7172" max="7172" width="13.7109375" style="90" customWidth="1"/>
    <col min="7173" max="7177" width="0" style="90" hidden="1" customWidth="1"/>
    <col min="7178" max="7178" width="14.85546875" style="90" customWidth="1"/>
    <col min="7179" max="7184" width="0" style="90" hidden="1" customWidth="1"/>
    <col min="7185" max="7424" width="8.85546875" style="90"/>
    <col min="7425" max="7425" width="40" style="90" customWidth="1"/>
    <col min="7426" max="7427" width="7.7109375" style="90" customWidth="1"/>
    <col min="7428" max="7428" width="13.7109375" style="90" customWidth="1"/>
    <col min="7429" max="7433" width="0" style="90" hidden="1" customWidth="1"/>
    <col min="7434" max="7434" width="14.85546875" style="90" customWidth="1"/>
    <col min="7435" max="7440" width="0" style="90" hidden="1" customWidth="1"/>
    <col min="7441" max="7680" width="8.85546875" style="90"/>
    <col min="7681" max="7681" width="40" style="90" customWidth="1"/>
    <col min="7682" max="7683" width="7.7109375" style="90" customWidth="1"/>
    <col min="7684" max="7684" width="13.7109375" style="90" customWidth="1"/>
    <col min="7685" max="7689" width="0" style="90" hidden="1" customWidth="1"/>
    <col min="7690" max="7690" width="14.85546875" style="90" customWidth="1"/>
    <col min="7691" max="7696" width="0" style="90" hidden="1" customWidth="1"/>
    <col min="7697" max="7936" width="8.85546875" style="90"/>
    <col min="7937" max="7937" width="40" style="90" customWidth="1"/>
    <col min="7938" max="7939" width="7.7109375" style="90" customWidth="1"/>
    <col min="7940" max="7940" width="13.7109375" style="90" customWidth="1"/>
    <col min="7941" max="7945" width="0" style="90" hidden="1" customWidth="1"/>
    <col min="7946" max="7946" width="14.85546875" style="90" customWidth="1"/>
    <col min="7947" max="7952" width="0" style="90" hidden="1" customWidth="1"/>
    <col min="7953" max="8192" width="8.85546875" style="90"/>
    <col min="8193" max="8193" width="40" style="90" customWidth="1"/>
    <col min="8194" max="8195" width="7.7109375" style="90" customWidth="1"/>
    <col min="8196" max="8196" width="13.7109375" style="90" customWidth="1"/>
    <col min="8197" max="8201" width="0" style="90" hidden="1" customWidth="1"/>
    <col min="8202" max="8202" width="14.85546875" style="90" customWidth="1"/>
    <col min="8203" max="8208" width="0" style="90" hidden="1" customWidth="1"/>
    <col min="8209" max="8448" width="8.85546875" style="90"/>
    <col min="8449" max="8449" width="40" style="90" customWidth="1"/>
    <col min="8450" max="8451" width="7.7109375" style="90" customWidth="1"/>
    <col min="8452" max="8452" width="13.7109375" style="90" customWidth="1"/>
    <col min="8453" max="8457" width="0" style="90" hidden="1" customWidth="1"/>
    <col min="8458" max="8458" width="14.85546875" style="90" customWidth="1"/>
    <col min="8459" max="8464" width="0" style="90" hidden="1" customWidth="1"/>
    <col min="8465" max="8704" width="8.85546875" style="90"/>
    <col min="8705" max="8705" width="40" style="90" customWidth="1"/>
    <col min="8706" max="8707" width="7.7109375" style="90" customWidth="1"/>
    <col min="8708" max="8708" width="13.7109375" style="90" customWidth="1"/>
    <col min="8709" max="8713" width="0" style="90" hidden="1" customWidth="1"/>
    <col min="8714" max="8714" width="14.85546875" style="90" customWidth="1"/>
    <col min="8715" max="8720" width="0" style="90" hidden="1" customWidth="1"/>
    <col min="8721" max="8960" width="8.85546875" style="90"/>
    <col min="8961" max="8961" width="40" style="90" customWidth="1"/>
    <col min="8962" max="8963" width="7.7109375" style="90" customWidth="1"/>
    <col min="8964" max="8964" width="13.7109375" style="90" customWidth="1"/>
    <col min="8965" max="8969" width="0" style="90" hidden="1" customWidth="1"/>
    <col min="8970" max="8970" width="14.85546875" style="90" customWidth="1"/>
    <col min="8971" max="8976" width="0" style="90" hidden="1" customWidth="1"/>
    <col min="8977" max="9216" width="8.85546875" style="90"/>
    <col min="9217" max="9217" width="40" style="90" customWidth="1"/>
    <col min="9218" max="9219" width="7.7109375" style="90" customWidth="1"/>
    <col min="9220" max="9220" width="13.7109375" style="90" customWidth="1"/>
    <col min="9221" max="9225" width="0" style="90" hidden="1" customWidth="1"/>
    <col min="9226" max="9226" width="14.85546875" style="90" customWidth="1"/>
    <col min="9227" max="9232" width="0" style="90" hidden="1" customWidth="1"/>
    <col min="9233" max="9472" width="8.85546875" style="90"/>
    <col min="9473" max="9473" width="40" style="90" customWidth="1"/>
    <col min="9474" max="9475" width="7.7109375" style="90" customWidth="1"/>
    <col min="9476" max="9476" width="13.7109375" style="90" customWidth="1"/>
    <col min="9477" max="9481" width="0" style="90" hidden="1" customWidth="1"/>
    <col min="9482" max="9482" width="14.85546875" style="90" customWidth="1"/>
    <col min="9483" max="9488" width="0" style="90" hidden="1" customWidth="1"/>
    <col min="9489" max="9728" width="8.85546875" style="90"/>
    <col min="9729" max="9729" width="40" style="90" customWidth="1"/>
    <col min="9730" max="9731" width="7.7109375" style="90" customWidth="1"/>
    <col min="9732" max="9732" width="13.7109375" style="90" customWidth="1"/>
    <col min="9733" max="9737" width="0" style="90" hidden="1" customWidth="1"/>
    <col min="9738" max="9738" width="14.85546875" style="90" customWidth="1"/>
    <col min="9739" max="9744" width="0" style="90" hidden="1" customWidth="1"/>
    <col min="9745" max="9984" width="8.85546875" style="90"/>
    <col min="9985" max="9985" width="40" style="90" customWidth="1"/>
    <col min="9986" max="9987" width="7.7109375" style="90" customWidth="1"/>
    <col min="9988" max="9988" width="13.7109375" style="90" customWidth="1"/>
    <col min="9989" max="9993" width="0" style="90" hidden="1" customWidth="1"/>
    <col min="9994" max="9994" width="14.85546875" style="90" customWidth="1"/>
    <col min="9995" max="10000" width="0" style="90" hidden="1" customWidth="1"/>
    <col min="10001" max="10240" width="8.85546875" style="90"/>
    <col min="10241" max="10241" width="40" style="90" customWidth="1"/>
    <col min="10242" max="10243" width="7.7109375" style="90" customWidth="1"/>
    <col min="10244" max="10244" width="13.7109375" style="90" customWidth="1"/>
    <col min="10245" max="10249" width="0" style="90" hidden="1" customWidth="1"/>
    <col min="10250" max="10250" width="14.85546875" style="90" customWidth="1"/>
    <col min="10251" max="10256" width="0" style="90" hidden="1" customWidth="1"/>
    <col min="10257" max="10496" width="8.85546875" style="90"/>
    <col min="10497" max="10497" width="40" style="90" customWidth="1"/>
    <col min="10498" max="10499" width="7.7109375" style="90" customWidth="1"/>
    <col min="10500" max="10500" width="13.7109375" style="90" customWidth="1"/>
    <col min="10501" max="10505" width="0" style="90" hidden="1" customWidth="1"/>
    <col min="10506" max="10506" width="14.85546875" style="90" customWidth="1"/>
    <col min="10507" max="10512" width="0" style="90" hidden="1" customWidth="1"/>
    <col min="10513" max="10752" width="8.85546875" style="90"/>
    <col min="10753" max="10753" width="40" style="90" customWidth="1"/>
    <col min="10754" max="10755" width="7.7109375" style="90" customWidth="1"/>
    <col min="10756" max="10756" width="13.7109375" style="90" customWidth="1"/>
    <col min="10757" max="10761" width="0" style="90" hidden="1" customWidth="1"/>
    <col min="10762" max="10762" width="14.85546875" style="90" customWidth="1"/>
    <col min="10763" max="10768" width="0" style="90" hidden="1" customWidth="1"/>
    <col min="10769" max="11008" width="8.85546875" style="90"/>
    <col min="11009" max="11009" width="40" style="90" customWidth="1"/>
    <col min="11010" max="11011" width="7.7109375" style="90" customWidth="1"/>
    <col min="11012" max="11012" width="13.7109375" style="90" customWidth="1"/>
    <col min="11013" max="11017" width="0" style="90" hidden="1" customWidth="1"/>
    <col min="11018" max="11018" width="14.85546875" style="90" customWidth="1"/>
    <col min="11019" max="11024" width="0" style="90" hidden="1" customWidth="1"/>
    <col min="11025" max="11264" width="8.85546875" style="90"/>
    <col min="11265" max="11265" width="40" style="90" customWidth="1"/>
    <col min="11266" max="11267" width="7.7109375" style="90" customWidth="1"/>
    <col min="11268" max="11268" width="13.7109375" style="90" customWidth="1"/>
    <col min="11269" max="11273" width="0" style="90" hidden="1" customWidth="1"/>
    <col min="11274" max="11274" width="14.85546875" style="90" customWidth="1"/>
    <col min="11275" max="11280" width="0" style="90" hidden="1" customWidth="1"/>
    <col min="11281" max="11520" width="8.85546875" style="90"/>
    <col min="11521" max="11521" width="40" style="90" customWidth="1"/>
    <col min="11522" max="11523" width="7.7109375" style="90" customWidth="1"/>
    <col min="11524" max="11524" width="13.7109375" style="90" customWidth="1"/>
    <col min="11525" max="11529" width="0" style="90" hidden="1" customWidth="1"/>
    <col min="11530" max="11530" width="14.85546875" style="90" customWidth="1"/>
    <col min="11531" max="11536" width="0" style="90" hidden="1" customWidth="1"/>
    <col min="11537" max="11776" width="8.85546875" style="90"/>
    <col min="11777" max="11777" width="40" style="90" customWidth="1"/>
    <col min="11778" max="11779" width="7.7109375" style="90" customWidth="1"/>
    <col min="11780" max="11780" width="13.7109375" style="90" customWidth="1"/>
    <col min="11781" max="11785" width="0" style="90" hidden="1" customWidth="1"/>
    <col min="11786" max="11786" width="14.85546875" style="90" customWidth="1"/>
    <col min="11787" max="11792" width="0" style="90" hidden="1" customWidth="1"/>
    <col min="11793" max="12032" width="8.85546875" style="90"/>
    <col min="12033" max="12033" width="40" style="90" customWidth="1"/>
    <col min="12034" max="12035" width="7.7109375" style="90" customWidth="1"/>
    <col min="12036" max="12036" width="13.7109375" style="90" customWidth="1"/>
    <col min="12037" max="12041" width="0" style="90" hidden="1" customWidth="1"/>
    <col min="12042" max="12042" width="14.85546875" style="90" customWidth="1"/>
    <col min="12043" max="12048" width="0" style="90" hidden="1" customWidth="1"/>
    <col min="12049" max="12288" width="8.85546875" style="90"/>
    <col min="12289" max="12289" width="40" style="90" customWidth="1"/>
    <col min="12290" max="12291" width="7.7109375" style="90" customWidth="1"/>
    <col min="12292" max="12292" width="13.7109375" style="90" customWidth="1"/>
    <col min="12293" max="12297" width="0" style="90" hidden="1" customWidth="1"/>
    <col min="12298" max="12298" width="14.85546875" style="90" customWidth="1"/>
    <col min="12299" max="12304" width="0" style="90" hidden="1" customWidth="1"/>
    <col min="12305" max="12544" width="8.85546875" style="90"/>
    <col min="12545" max="12545" width="40" style="90" customWidth="1"/>
    <col min="12546" max="12547" width="7.7109375" style="90" customWidth="1"/>
    <col min="12548" max="12548" width="13.7109375" style="90" customWidth="1"/>
    <col min="12549" max="12553" width="0" style="90" hidden="1" customWidth="1"/>
    <col min="12554" max="12554" width="14.85546875" style="90" customWidth="1"/>
    <col min="12555" max="12560" width="0" style="90" hidden="1" customWidth="1"/>
    <col min="12561" max="12800" width="8.85546875" style="90"/>
    <col min="12801" max="12801" width="40" style="90" customWidth="1"/>
    <col min="12802" max="12803" width="7.7109375" style="90" customWidth="1"/>
    <col min="12804" max="12804" width="13.7109375" style="90" customWidth="1"/>
    <col min="12805" max="12809" width="0" style="90" hidden="1" customWidth="1"/>
    <col min="12810" max="12810" width="14.85546875" style="90" customWidth="1"/>
    <col min="12811" max="12816" width="0" style="90" hidden="1" customWidth="1"/>
    <col min="12817" max="13056" width="8.85546875" style="90"/>
    <col min="13057" max="13057" width="40" style="90" customWidth="1"/>
    <col min="13058" max="13059" width="7.7109375" style="90" customWidth="1"/>
    <col min="13060" max="13060" width="13.7109375" style="90" customWidth="1"/>
    <col min="13061" max="13065" width="0" style="90" hidden="1" customWidth="1"/>
    <col min="13066" max="13066" width="14.85546875" style="90" customWidth="1"/>
    <col min="13067" max="13072" width="0" style="90" hidden="1" customWidth="1"/>
    <col min="13073" max="13312" width="8.85546875" style="90"/>
    <col min="13313" max="13313" width="40" style="90" customWidth="1"/>
    <col min="13314" max="13315" width="7.7109375" style="90" customWidth="1"/>
    <col min="13316" max="13316" width="13.7109375" style="90" customWidth="1"/>
    <col min="13317" max="13321" width="0" style="90" hidden="1" customWidth="1"/>
    <col min="13322" max="13322" width="14.85546875" style="90" customWidth="1"/>
    <col min="13323" max="13328" width="0" style="90" hidden="1" customWidth="1"/>
    <col min="13329" max="13568" width="8.85546875" style="90"/>
    <col min="13569" max="13569" width="40" style="90" customWidth="1"/>
    <col min="13570" max="13571" width="7.7109375" style="90" customWidth="1"/>
    <col min="13572" max="13572" width="13.7109375" style="90" customWidth="1"/>
    <col min="13573" max="13577" width="0" style="90" hidden="1" customWidth="1"/>
    <col min="13578" max="13578" width="14.85546875" style="90" customWidth="1"/>
    <col min="13579" max="13584" width="0" style="90" hidden="1" customWidth="1"/>
    <col min="13585" max="13824" width="8.85546875" style="90"/>
    <col min="13825" max="13825" width="40" style="90" customWidth="1"/>
    <col min="13826" max="13827" width="7.7109375" style="90" customWidth="1"/>
    <col min="13828" max="13828" width="13.7109375" style="90" customWidth="1"/>
    <col min="13829" max="13833" width="0" style="90" hidden="1" customWidth="1"/>
    <col min="13834" max="13834" width="14.85546875" style="90" customWidth="1"/>
    <col min="13835" max="13840" width="0" style="90" hidden="1" customWidth="1"/>
    <col min="13841" max="14080" width="8.85546875" style="90"/>
    <col min="14081" max="14081" width="40" style="90" customWidth="1"/>
    <col min="14082" max="14083" width="7.7109375" style="90" customWidth="1"/>
    <col min="14084" max="14084" width="13.7109375" style="90" customWidth="1"/>
    <col min="14085" max="14089" width="0" style="90" hidden="1" customWidth="1"/>
    <col min="14090" max="14090" width="14.85546875" style="90" customWidth="1"/>
    <col min="14091" max="14096" width="0" style="90" hidden="1" customWidth="1"/>
    <col min="14097" max="14336" width="8.85546875" style="90"/>
    <col min="14337" max="14337" width="40" style="90" customWidth="1"/>
    <col min="14338" max="14339" width="7.7109375" style="90" customWidth="1"/>
    <col min="14340" max="14340" width="13.7109375" style="90" customWidth="1"/>
    <col min="14341" max="14345" width="0" style="90" hidden="1" customWidth="1"/>
    <col min="14346" max="14346" width="14.85546875" style="90" customWidth="1"/>
    <col min="14347" max="14352" width="0" style="90" hidden="1" customWidth="1"/>
    <col min="14353" max="14592" width="8.85546875" style="90"/>
    <col min="14593" max="14593" width="40" style="90" customWidth="1"/>
    <col min="14594" max="14595" width="7.7109375" style="90" customWidth="1"/>
    <col min="14596" max="14596" width="13.7109375" style="90" customWidth="1"/>
    <col min="14597" max="14601" width="0" style="90" hidden="1" customWidth="1"/>
    <col min="14602" max="14602" width="14.85546875" style="90" customWidth="1"/>
    <col min="14603" max="14608" width="0" style="90" hidden="1" customWidth="1"/>
    <col min="14609" max="14848" width="8.85546875" style="90"/>
    <col min="14849" max="14849" width="40" style="90" customWidth="1"/>
    <col min="14850" max="14851" width="7.7109375" style="90" customWidth="1"/>
    <col min="14852" max="14852" width="13.7109375" style="90" customWidth="1"/>
    <col min="14853" max="14857" width="0" style="90" hidden="1" customWidth="1"/>
    <col min="14858" max="14858" width="14.85546875" style="90" customWidth="1"/>
    <col min="14859" max="14864" width="0" style="90" hidden="1" customWidth="1"/>
    <col min="14865" max="15104" width="8.85546875" style="90"/>
    <col min="15105" max="15105" width="40" style="90" customWidth="1"/>
    <col min="15106" max="15107" width="7.7109375" style="90" customWidth="1"/>
    <col min="15108" max="15108" width="13.7109375" style="90" customWidth="1"/>
    <col min="15109" max="15113" width="0" style="90" hidden="1" customWidth="1"/>
    <col min="15114" max="15114" width="14.85546875" style="90" customWidth="1"/>
    <col min="15115" max="15120" width="0" style="90" hidden="1" customWidth="1"/>
    <col min="15121" max="15360" width="8.85546875" style="90"/>
    <col min="15361" max="15361" width="40" style="90" customWidth="1"/>
    <col min="15362" max="15363" width="7.7109375" style="90" customWidth="1"/>
    <col min="15364" max="15364" width="13.7109375" style="90" customWidth="1"/>
    <col min="15365" max="15369" width="0" style="90" hidden="1" customWidth="1"/>
    <col min="15370" max="15370" width="14.85546875" style="90" customWidth="1"/>
    <col min="15371" max="15376" width="0" style="90" hidden="1" customWidth="1"/>
    <col min="15377" max="15616" width="8.85546875" style="90"/>
    <col min="15617" max="15617" width="40" style="90" customWidth="1"/>
    <col min="15618" max="15619" width="7.7109375" style="90" customWidth="1"/>
    <col min="15620" max="15620" width="13.7109375" style="90" customWidth="1"/>
    <col min="15621" max="15625" width="0" style="90" hidden="1" customWidth="1"/>
    <col min="15626" max="15626" width="14.85546875" style="90" customWidth="1"/>
    <col min="15627" max="15632" width="0" style="90" hidden="1" customWidth="1"/>
    <col min="15633" max="15872" width="8.85546875" style="90"/>
    <col min="15873" max="15873" width="40" style="90" customWidth="1"/>
    <col min="15874" max="15875" width="7.7109375" style="90" customWidth="1"/>
    <col min="15876" max="15876" width="13.7109375" style="90" customWidth="1"/>
    <col min="15877" max="15881" width="0" style="90" hidden="1" customWidth="1"/>
    <col min="15882" max="15882" width="14.85546875" style="90" customWidth="1"/>
    <col min="15883" max="15888" width="0" style="90" hidden="1" customWidth="1"/>
    <col min="15889" max="16128" width="8.85546875" style="90"/>
    <col min="16129" max="16129" width="40" style="90" customWidth="1"/>
    <col min="16130" max="16131" width="7.7109375" style="90" customWidth="1"/>
    <col min="16132" max="16132" width="13.7109375" style="90" customWidth="1"/>
    <col min="16133" max="16137" width="0" style="90" hidden="1" customWidth="1"/>
    <col min="16138" max="16138" width="14.85546875" style="90" customWidth="1"/>
    <col min="16139" max="16144" width="0" style="90" hidden="1" customWidth="1"/>
    <col min="16145" max="16384" width="8.85546875" style="90"/>
  </cols>
  <sheetData>
    <row r="1" spans="1:26" s="86" customFormat="1" ht="15" x14ac:dyDescent="0.25">
      <c r="C1" s="355" t="s">
        <v>897</v>
      </c>
      <c r="D1" s="355"/>
      <c r="E1" s="355"/>
      <c r="F1" s="355"/>
      <c r="G1" s="355"/>
      <c r="H1" s="355"/>
      <c r="I1" s="355"/>
      <c r="J1" s="355"/>
    </row>
    <row r="2" spans="1:26" s="86" customFormat="1" ht="30" customHeight="1" x14ac:dyDescent="0.25">
      <c r="A2" s="87"/>
      <c r="B2" s="356" t="s">
        <v>332</v>
      </c>
      <c r="C2" s="356"/>
      <c r="D2" s="356"/>
      <c r="E2" s="356"/>
      <c r="F2" s="356"/>
      <c r="G2" s="356"/>
      <c r="H2" s="356"/>
      <c r="I2" s="356"/>
      <c r="J2" s="356"/>
    </row>
    <row r="3" spans="1:26" s="86" customFormat="1" ht="15" x14ac:dyDescent="0.25">
      <c r="A3" s="360" t="s">
        <v>1085</v>
      </c>
      <c r="B3" s="360"/>
      <c r="C3" s="360"/>
      <c r="D3" s="360"/>
      <c r="E3" s="360"/>
      <c r="F3" s="360"/>
      <c r="G3" s="360"/>
      <c r="H3" s="360"/>
      <c r="I3" s="360"/>
      <c r="J3" s="360"/>
    </row>
    <row r="4" spans="1:26" s="86" customFormat="1" ht="15.75" x14ac:dyDescent="0.25">
      <c r="A4" s="357" t="s">
        <v>1017</v>
      </c>
      <c r="B4" s="357"/>
      <c r="C4" s="357"/>
      <c r="D4" s="357"/>
      <c r="E4" s="357"/>
      <c r="F4" s="357"/>
      <c r="G4" s="357"/>
      <c r="H4" s="357"/>
      <c r="I4" s="357"/>
      <c r="J4" s="357"/>
      <c r="K4" s="88"/>
      <c r="L4" s="88"/>
      <c r="M4" s="88"/>
      <c r="N4" s="88"/>
      <c r="O4" s="88"/>
      <c r="P4" s="88"/>
      <c r="Q4" s="88"/>
      <c r="R4" s="88"/>
      <c r="S4" s="88"/>
      <c r="T4" s="88"/>
      <c r="U4" s="88"/>
      <c r="V4" s="88"/>
      <c r="W4" s="88"/>
      <c r="X4" s="88"/>
      <c r="Y4" s="88"/>
      <c r="Z4" s="88"/>
    </row>
    <row r="5" spans="1:26" x14ac:dyDescent="0.2">
      <c r="A5" s="357"/>
      <c r="B5" s="357"/>
      <c r="C5" s="357"/>
      <c r="D5" s="357"/>
      <c r="E5" s="357"/>
      <c r="F5" s="357"/>
      <c r="G5" s="357"/>
      <c r="H5" s="357"/>
      <c r="I5" s="357"/>
      <c r="J5" s="357"/>
      <c r="K5" s="89"/>
      <c r="L5" s="89"/>
      <c r="M5" s="89"/>
      <c r="N5" s="89"/>
      <c r="O5" s="89"/>
      <c r="P5" s="89"/>
    </row>
    <row r="6" spans="1:26" x14ac:dyDescent="0.2">
      <c r="A6" s="91"/>
      <c r="B6" s="91"/>
      <c r="C6" s="91"/>
      <c r="D6" s="91"/>
      <c r="E6" s="91"/>
      <c r="F6" s="89"/>
      <c r="G6" s="89"/>
      <c r="H6" s="89"/>
      <c r="I6" s="89"/>
      <c r="J6" s="89"/>
      <c r="K6" s="89"/>
      <c r="L6" s="89"/>
      <c r="M6" s="89"/>
      <c r="N6" s="89"/>
      <c r="O6" s="89"/>
      <c r="P6" s="89"/>
    </row>
    <row r="7" spans="1:26" ht="15.75" x14ac:dyDescent="0.25">
      <c r="A7" s="358"/>
      <c r="B7" s="358"/>
      <c r="C7" s="358"/>
      <c r="D7" s="358"/>
      <c r="E7" s="358"/>
      <c r="F7" s="358"/>
      <c r="G7" s="358"/>
      <c r="H7" s="358"/>
      <c r="I7" s="358"/>
      <c r="J7" s="358"/>
      <c r="K7" s="358"/>
      <c r="L7" s="358"/>
      <c r="M7" s="358"/>
      <c r="N7" s="358"/>
      <c r="O7" s="358"/>
      <c r="P7" s="358"/>
    </row>
    <row r="8" spans="1:26" x14ac:dyDescent="0.2">
      <c r="A8" s="359" t="s">
        <v>204</v>
      </c>
      <c r="B8" s="359"/>
      <c r="C8" s="359"/>
      <c r="D8" s="359"/>
      <c r="E8" s="359"/>
      <c r="F8" s="359"/>
      <c r="G8" s="359"/>
      <c r="H8" s="359"/>
      <c r="I8" s="359"/>
      <c r="J8" s="359"/>
      <c r="K8" s="359"/>
      <c r="L8" s="359"/>
      <c r="M8" s="359"/>
      <c r="N8" s="359"/>
      <c r="O8" s="359"/>
      <c r="P8" s="359"/>
    </row>
    <row r="9" spans="1:26" ht="25.5" x14ac:dyDescent="0.2">
      <c r="A9" s="92" t="s">
        <v>15</v>
      </c>
      <c r="B9" s="92" t="s">
        <v>328</v>
      </c>
      <c r="C9" s="92" t="s">
        <v>329</v>
      </c>
      <c r="D9" s="92" t="s">
        <v>206</v>
      </c>
      <c r="E9" s="92" t="s">
        <v>330</v>
      </c>
      <c r="F9" s="92" t="s">
        <v>330</v>
      </c>
      <c r="G9" s="92" t="s">
        <v>330</v>
      </c>
      <c r="H9" s="92" t="s">
        <v>330</v>
      </c>
      <c r="I9" s="92" t="s">
        <v>330</v>
      </c>
      <c r="J9" s="92" t="s">
        <v>1018</v>
      </c>
      <c r="K9" s="92" t="s">
        <v>330</v>
      </c>
      <c r="L9" s="92" t="s">
        <v>330</v>
      </c>
      <c r="M9" s="92" t="s">
        <v>330</v>
      </c>
      <c r="N9" s="92" t="s">
        <v>330</v>
      </c>
      <c r="O9" s="92" t="s">
        <v>330</v>
      </c>
      <c r="P9" s="92" t="s">
        <v>330</v>
      </c>
    </row>
    <row r="10" spans="1:26" ht="25.5" outlineLevel="2" x14ac:dyDescent="0.2">
      <c r="A10" s="93" t="s">
        <v>504</v>
      </c>
      <c r="B10" s="94" t="s">
        <v>14</v>
      </c>
      <c r="C10" s="94" t="s">
        <v>573</v>
      </c>
      <c r="D10" s="94" t="s">
        <v>499</v>
      </c>
      <c r="E10" s="94"/>
      <c r="F10" s="94"/>
      <c r="G10" s="94"/>
      <c r="H10" s="94"/>
      <c r="I10" s="94"/>
      <c r="J10" s="95">
        <f>51007.32-27970.11</f>
        <v>23037.21</v>
      </c>
      <c r="K10" s="96">
        <v>260500</v>
      </c>
      <c r="L10" s="96">
        <v>0</v>
      </c>
      <c r="M10" s="96">
        <v>260500</v>
      </c>
      <c r="N10" s="96">
        <v>0</v>
      </c>
      <c r="O10" s="96">
        <v>260500</v>
      </c>
      <c r="P10" s="96">
        <v>0</v>
      </c>
    </row>
    <row r="11" spans="1:26" outlineLevel="2" x14ac:dyDescent="0.2">
      <c r="A11" s="93"/>
      <c r="B11" s="94"/>
      <c r="C11" s="94"/>
      <c r="D11" s="94"/>
      <c r="E11" s="94"/>
      <c r="F11" s="94"/>
      <c r="G11" s="94"/>
      <c r="H11" s="94"/>
      <c r="I11" s="94"/>
      <c r="J11" s="95"/>
      <c r="K11" s="96">
        <v>1495000</v>
      </c>
      <c r="L11" s="96">
        <v>0</v>
      </c>
      <c r="M11" s="96">
        <v>1495000</v>
      </c>
      <c r="N11" s="96">
        <v>0</v>
      </c>
      <c r="O11" s="96">
        <v>1495000</v>
      </c>
      <c r="P11" s="96">
        <v>0</v>
      </c>
    </row>
    <row r="12" spans="1:26" outlineLevel="2" x14ac:dyDescent="0.2">
      <c r="A12" s="93"/>
      <c r="B12" s="94"/>
      <c r="C12" s="94"/>
      <c r="D12" s="94"/>
      <c r="E12" s="94"/>
      <c r="F12" s="94"/>
      <c r="G12" s="94"/>
      <c r="H12" s="94"/>
      <c r="I12" s="94"/>
      <c r="J12" s="95"/>
      <c r="K12" s="96">
        <v>1296000</v>
      </c>
      <c r="L12" s="96">
        <v>0</v>
      </c>
      <c r="M12" s="96">
        <v>1296000</v>
      </c>
      <c r="N12" s="96">
        <v>0</v>
      </c>
      <c r="O12" s="96">
        <v>1296000</v>
      </c>
      <c r="P12" s="96">
        <v>0</v>
      </c>
    </row>
    <row r="13" spans="1:26" outlineLevel="2" x14ac:dyDescent="0.2">
      <c r="A13" s="93"/>
      <c r="B13" s="94"/>
      <c r="C13" s="94"/>
      <c r="D13" s="94"/>
      <c r="E13" s="94"/>
      <c r="F13" s="94"/>
      <c r="G13" s="94"/>
      <c r="H13" s="94"/>
      <c r="I13" s="94"/>
      <c r="J13" s="95"/>
      <c r="K13" s="96">
        <v>46299900</v>
      </c>
      <c r="L13" s="96">
        <v>0</v>
      </c>
      <c r="M13" s="96">
        <v>46299900</v>
      </c>
      <c r="N13" s="96">
        <v>0</v>
      </c>
      <c r="O13" s="96">
        <v>46299900</v>
      </c>
      <c r="P13" s="96">
        <v>0</v>
      </c>
    </row>
    <row r="14" spans="1:26" x14ac:dyDescent="0.2">
      <c r="A14" s="353" t="s">
        <v>331</v>
      </c>
      <c r="B14" s="353"/>
      <c r="C14" s="353"/>
      <c r="D14" s="353"/>
      <c r="E14" s="353"/>
      <c r="F14" s="97"/>
      <c r="G14" s="97"/>
      <c r="H14" s="97"/>
      <c r="I14" s="97"/>
      <c r="J14" s="96">
        <f>SUM(J10:J13)</f>
        <v>23037.21</v>
      </c>
      <c r="K14" s="98">
        <v>49351400</v>
      </c>
      <c r="L14" s="98">
        <v>0</v>
      </c>
      <c r="M14" s="98">
        <v>49351400</v>
      </c>
      <c r="N14" s="98">
        <v>0</v>
      </c>
      <c r="O14" s="98">
        <v>49351400</v>
      </c>
      <c r="P14" s="98">
        <v>0</v>
      </c>
    </row>
    <row r="15" spans="1:26" x14ac:dyDescent="0.2">
      <c r="A15" s="89"/>
      <c r="B15" s="89"/>
      <c r="C15" s="89"/>
      <c r="D15" s="89"/>
      <c r="E15" s="89"/>
      <c r="F15" s="89"/>
      <c r="G15" s="89"/>
      <c r="H15" s="89"/>
      <c r="I15" s="89"/>
      <c r="J15" s="89"/>
      <c r="K15" s="89"/>
      <c r="L15" s="89"/>
      <c r="M15" s="89"/>
      <c r="N15" s="89"/>
      <c r="O15" s="89"/>
      <c r="P15" s="89"/>
    </row>
    <row r="16" spans="1:26" x14ac:dyDescent="0.2">
      <c r="A16" s="354"/>
      <c r="B16" s="354"/>
      <c r="C16" s="354"/>
      <c r="D16" s="354"/>
      <c r="E16" s="354"/>
      <c r="F16" s="354"/>
      <c r="G16" s="354"/>
      <c r="H16" s="354"/>
      <c r="I16" s="354"/>
      <c r="J16" s="354"/>
      <c r="K16" s="354"/>
      <c r="L16" s="354"/>
      <c r="M16" s="354"/>
      <c r="N16" s="354"/>
      <c r="O16" s="354"/>
      <c r="P16" s="354"/>
    </row>
  </sheetData>
  <mergeCells count="8">
    <mergeCell ref="A14:E14"/>
    <mergeCell ref="A16:P16"/>
    <mergeCell ref="C1:J1"/>
    <mergeCell ref="B2:J2"/>
    <mergeCell ref="A4:J5"/>
    <mergeCell ref="A7:P7"/>
    <mergeCell ref="A8:P8"/>
    <mergeCell ref="A3:J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M568"/>
  <sheetViews>
    <sheetView view="pageBreakPreview" topLeftCell="A114" zoomScaleNormal="90" zoomScaleSheetLayoutView="100" workbookViewId="0">
      <selection activeCell="I119" sqref="I119:J119"/>
    </sheetView>
  </sheetViews>
  <sheetFormatPr defaultColWidth="9.140625" defaultRowHeight="12.75" x14ac:dyDescent="0.2"/>
  <cols>
    <col min="1" max="1" width="64.7109375" style="127" customWidth="1"/>
    <col min="2" max="2" width="5.42578125" style="127" customWidth="1"/>
    <col min="3" max="3" width="8" style="127" customWidth="1"/>
    <col min="4" max="4" width="13.28515625" style="127" customWidth="1"/>
    <col min="5" max="5" width="7.7109375" style="127" customWidth="1"/>
    <col min="6" max="6" width="15.28515625" style="256" customWidth="1"/>
    <col min="7" max="7" width="2.5703125" style="127" hidden="1" customWidth="1"/>
    <col min="8" max="8" width="3" style="127" hidden="1" customWidth="1"/>
    <col min="9" max="9" width="17.140625" style="255" customWidth="1"/>
    <col min="10" max="10" width="13.7109375" style="255" customWidth="1"/>
    <col min="11" max="11" width="14.5703125" style="127" customWidth="1"/>
    <col min="12" max="12" width="13.42578125" style="127" customWidth="1"/>
    <col min="13" max="13" width="12.140625" style="127" customWidth="1"/>
    <col min="14" max="16384" width="9.140625" style="127"/>
  </cols>
  <sheetData>
    <row r="1" spans="1:11" ht="15.75" x14ac:dyDescent="0.25">
      <c r="A1" s="121"/>
      <c r="B1" s="121"/>
      <c r="C1" s="90" t="s">
        <v>892</v>
      </c>
      <c r="F1" s="127"/>
    </row>
    <row r="2" spans="1:11" ht="25.5" customHeight="1" x14ac:dyDescent="0.25">
      <c r="A2" s="121"/>
      <c r="B2" s="361" t="s">
        <v>149</v>
      </c>
      <c r="C2" s="361"/>
      <c r="D2" s="361"/>
      <c r="E2" s="361"/>
      <c r="F2" s="361"/>
    </row>
    <row r="3" spans="1:11" ht="15.6" customHeight="1" x14ac:dyDescent="0.2">
      <c r="A3" s="361" t="s">
        <v>1090</v>
      </c>
      <c r="B3" s="361"/>
      <c r="C3" s="361"/>
      <c r="D3" s="361"/>
      <c r="E3" s="361"/>
      <c r="F3" s="361"/>
    </row>
    <row r="4" spans="1:11" ht="42" customHeight="1" x14ac:dyDescent="0.2">
      <c r="A4" s="319" t="s">
        <v>1019</v>
      </c>
      <c r="B4" s="319"/>
      <c r="C4" s="319"/>
      <c r="D4" s="319"/>
      <c r="E4" s="319"/>
      <c r="F4" s="319"/>
    </row>
    <row r="5" spans="1:11" x14ac:dyDescent="0.2">
      <c r="F5" s="143" t="s">
        <v>204</v>
      </c>
    </row>
    <row r="6" spans="1:11" ht="22.5" x14ac:dyDescent="0.2">
      <c r="A6" s="153"/>
      <c r="B6" s="122" t="s">
        <v>112</v>
      </c>
      <c r="C6" s="123" t="s">
        <v>113</v>
      </c>
      <c r="D6" s="124" t="s">
        <v>13</v>
      </c>
      <c r="E6" s="124" t="s">
        <v>114</v>
      </c>
      <c r="F6" s="144" t="s">
        <v>115</v>
      </c>
    </row>
    <row r="7" spans="1:11" ht="16.5" customHeight="1" x14ac:dyDescent="0.2">
      <c r="A7" s="75" t="s">
        <v>116</v>
      </c>
      <c r="B7" s="116" t="s">
        <v>52</v>
      </c>
      <c r="C7" s="116" t="s">
        <v>54</v>
      </c>
      <c r="D7" s="75"/>
      <c r="E7" s="117"/>
      <c r="F7" s="118">
        <f>F8+F20+F34+F60+F79+F85+F67+F73</f>
        <v>32443588.710000001</v>
      </c>
      <c r="J7" s="202"/>
    </row>
    <row r="8" spans="1:11" s="233" customFormat="1" ht="37.5" hidden="1" customHeight="1" x14ac:dyDescent="0.2">
      <c r="A8" s="82" t="s">
        <v>200</v>
      </c>
      <c r="B8" s="102" t="s">
        <v>52</v>
      </c>
      <c r="C8" s="102" t="s">
        <v>53</v>
      </c>
      <c r="D8" s="103"/>
      <c r="E8" s="103"/>
      <c r="F8" s="113">
        <f>F9</f>
        <v>0</v>
      </c>
      <c r="G8" s="232"/>
      <c r="I8" s="234"/>
      <c r="J8" s="234"/>
      <c r="K8" s="276"/>
    </row>
    <row r="9" spans="1:11" ht="24.75" hidden="1" customHeight="1" x14ac:dyDescent="0.2">
      <c r="A9" s="61" t="s">
        <v>505</v>
      </c>
      <c r="B9" s="102" t="s">
        <v>52</v>
      </c>
      <c r="C9" s="102" t="s">
        <v>53</v>
      </c>
      <c r="D9" s="103" t="s">
        <v>337</v>
      </c>
      <c r="E9" s="103"/>
      <c r="F9" s="106">
        <f>F10</f>
        <v>0</v>
      </c>
      <c r="G9" s="228">
        <f>F9+F21+F35+F80+F86+F167+F253</f>
        <v>27277756.699999999</v>
      </c>
    </row>
    <row r="10" spans="1:11" ht="25.5" hidden="1" x14ac:dyDescent="0.2">
      <c r="A10" s="66" t="s">
        <v>184</v>
      </c>
      <c r="B10" s="102" t="s">
        <v>52</v>
      </c>
      <c r="C10" s="102" t="s">
        <v>53</v>
      </c>
      <c r="D10" s="103" t="s">
        <v>338</v>
      </c>
      <c r="E10" s="103"/>
      <c r="F10" s="106">
        <f>F11</f>
        <v>0</v>
      </c>
      <c r="J10" s="202"/>
    </row>
    <row r="11" spans="1:11" ht="25.5" hidden="1" x14ac:dyDescent="0.2">
      <c r="A11" s="66" t="s">
        <v>356</v>
      </c>
      <c r="B11" s="102" t="s">
        <v>52</v>
      </c>
      <c r="C11" s="102" t="s">
        <v>53</v>
      </c>
      <c r="D11" s="103" t="s">
        <v>357</v>
      </c>
      <c r="E11" s="103"/>
      <c r="F11" s="106">
        <f>F13+F15+F17+F18</f>
        <v>0</v>
      </c>
    </row>
    <row r="12" spans="1:11" ht="25.5" hidden="1" x14ac:dyDescent="0.2">
      <c r="A12" s="65" t="s">
        <v>239</v>
      </c>
      <c r="B12" s="102" t="s">
        <v>52</v>
      </c>
      <c r="C12" s="102" t="s">
        <v>53</v>
      </c>
      <c r="D12" s="103" t="s">
        <v>358</v>
      </c>
      <c r="E12" s="103"/>
      <c r="F12" s="106">
        <f>F13</f>
        <v>0</v>
      </c>
    </row>
    <row r="13" spans="1:11" ht="57" hidden="1" customHeight="1" x14ac:dyDescent="0.2">
      <c r="A13" s="65" t="s">
        <v>166</v>
      </c>
      <c r="B13" s="102" t="s">
        <v>52</v>
      </c>
      <c r="C13" s="102" t="s">
        <v>53</v>
      </c>
      <c r="D13" s="103" t="s">
        <v>358</v>
      </c>
      <c r="E13" s="104">
        <v>100</v>
      </c>
      <c r="F13" s="106">
        <v>0</v>
      </c>
    </row>
    <row r="14" spans="1:11" ht="18.75" hidden="1" customHeight="1" x14ac:dyDescent="0.2">
      <c r="A14" s="65" t="s">
        <v>253</v>
      </c>
      <c r="B14" s="102" t="s">
        <v>52</v>
      </c>
      <c r="C14" s="102" t="s">
        <v>53</v>
      </c>
      <c r="D14" s="103" t="s">
        <v>359</v>
      </c>
      <c r="E14" s="104"/>
      <c r="F14" s="258">
        <f>F15</f>
        <v>0</v>
      </c>
    </row>
    <row r="15" spans="1:11" ht="57.75" hidden="1" customHeight="1" x14ac:dyDescent="0.2">
      <c r="A15" s="65" t="s">
        <v>166</v>
      </c>
      <c r="B15" s="102" t="s">
        <v>52</v>
      </c>
      <c r="C15" s="102" t="s">
        <v>53</v>
      </c>
      <c r="D15" s="103" t="s">
        <v>359</v>
      </c>
      <c r="E15" s="104">
        <v>100</v>
      </c>
      <c r="F15" s="258">
        <f>13100-13100</f>
        <v>0</v>
      </c>
      <c r="G15" s="127">
        <v>-13500</v>
      </c>
    </row>
    <row r="16" spans="1:11" ht="43.5" hidden="1" customHeight="1" x14ac:dyDescent="0.2">
      <c r="A16" s="61" t="s">
        <v>242</v>
      </c>
      <c r="B16" s="102" t="s">
        <v>52</v>
      </c>
      <c r="C16" s="102" t="s">
        <v>53</v>
      </c>
      <c r="D16" s="103" t="s">
        <v>360</v>
      </c>
      <c r="E16" s="104"/>
      <c r="F16" s="258">
        <f>F17</f>
        <v>0</v>
      </c>
    </row>
    <row r="17" spans="1:11" ht="53.25" hidden="1" customHeight="1" x14ac:dyDescent="0.2">
      <c r="A17" s="65" t="s">
        <v>166</v>
      </c>
      <c r="B17" s="102" t="s">
        <v>52</v>
      </c>
      <c r="C17" s="102" t="s">
        <v>53</v>
      </c>
      <c r="D17" s="103" t="s">
        <v>360</v>
      </c>
      <c r="E17" s="104">
        <v>100</v>
      </c>
      <c r="F17" s="258">
        <f>40000-40000</f>
        <v>0</v>
      </c>
    </row>
    <row r="18" spans="1:11" ht="63.75" hidden="1" customHeight="1" x14ac:dyDescent="0.2">
      <c r="A18" s="65" t="s">
        <v>743</v>
      </c>
      <c r="B18" s="102" t="s">
        <v>52</v>
      </c>
      <c r="C18" s="102" t="s">
        <v>53</v>
      </c>
      <c r="D18" s="103" t="s">
        <v>744</v>
      </c>
      <c r="E18" s="104"/>
      <c r="F18" s="258">
        <f>F19</f>
        <v>0</v>
      </c>
    </row>
    <row r="19" spans="1:11" ht="63.75" hidden="1" customHeight="1" x14ac:dyDescent="0.2">
      <c r="A19" s="65" t="s">
        <v>166</v>
      </c>
      <c r="B19" s="102" t="s">
        <v>52</v>
      </c>
      <c r="C19" s="102" t="s">
        <v>53</v>
      </c>
      <c r="D19" s="103" t="s">
        <v>744</v>
      </c>
      <c r="E19" s="104">
        <v>100</v>
      </c>
      <c r="F19" s="258">
        <v>0</v>
      </c>
    </row>
    <row r="20" spans="1:11" s="233" customFormat="1" ht="42.75" customHeight="1" x14ac:dyDescent="0.2">
      <c r="A20" s="82" t="s">
        <v>118</v>
      </c>
      <c r="B20" s="102" t="s">
        <v>52</v>
      </c>
      <c r="C20" s="102" t="s">
        <v>60</v>
      </c>
      <c r="D20" s="103"/>
      <c r="E20" s="103"/>
      <c r="F20" s="113">
        <f>F21</f>
        <v>1166056</v>
      </c>
      <c r="I20" s="234"/>
      <c r="J20" s="234"/>
      <c r="K20" s="276"/>
    </row>
    <row r="21" spans="1:11" ht="26.25" customHeight="1" x14ac:dyDescent="0.2">
      <c r="A21" s="65" t="s">
        <v>502</v>
      </c>
      <c r="B21" s="102" t="s">
        <v>52</v>
      </c>
      <c r="C21" s="102" t="s">
        <v>60</v>
      </c>
      <c r="D21" s="103" t="s">
        <v>337</v>
      </c>
      <c r="E21" s="103"/>
      <c r="F21" s="106">
        <f>F22</f>
        <v>1166056</v>
      </c>
      <c r="J21" s="202"/>
    </row>
    <row r="22" spans="1:11" ht="24" customHeight="1" x14ac:dyDescent="0.2">
      <c r="A22" s="66" t="s">
        <v>184</v>
      </c>
      <c r="B22" s="102" t="s">
        <v>52</v>
      </c>
      <c r="C22" s="102" t="s">
        <v>60</v>
      </c>
      <c r="D22" s="103" t="s">
        <v>338</v>
      </c>
      <c r="E22" s="103"/>
      <c r="F22" s="106">
        <f>F23</f>
        <v>1166056</v>
      </c>
    </row>
    <row r="23" spans="1:11" ht="40.5" customHeight="1" x14ac:dyDescent="0.2">
      <c r="A23" s="66" t="s">
        <v>356</v>
      </c>
      <c r="B23" s="102" t="s">
        <v>52</v>
      </c>
      <c r="C23" s="102" t="s">
        <v>60</v>
      </c>
      <c r="D23" s="103" t="s">
        <v>357</v>
      </c>
      <c r="E23" s="103"/>
      <c r="F23" s="106">
        <f>F24+F28+F33+F26</f>
        <v>1166056</v>
      </c>
    </row>
    <row r="24" spans="1:11" ht="25.5" x14ac:dyDescent="0.2">
      <c r="A24" s="125" t="s">
        <v>240</v>
      </c>
      <c r="B24" s="102" t="s">
        <v>52</v>
      </c>
      <c r="C24" s="102" t="s">
        <v>60</v>
      </c>
      <c r="D24" s="103" t="s">
        <v>361</v>
      </c>
      <c r="E24" s="103"/>
      <c r="F24" s="106">
        <f>F25</f>
        <v>1166056</v>
      </c>
    </row>
    <row r="25" spans="1:11" ht="52.5" customHeight="1" x14ac:dyDescent="0.2">
      <c r="A25" s="65" t="s">
        <v>166</v>
      </c>
      <c r="B25" s="102" t="s">
        <v>52</v>
      </c>
      <c r="C25" s="102" t="s">
        <v>60</v>
      </c>
      <c r="D25" s="103" t="s">
        <v>361</v>
      </c>
      <c r="E25" s="103" t="s">
        <v>109</v>
      </c>
      <c r="F25" s="106">
        <f>895588+270468</f>
        <v>1166056</v>
      </c>
    </row>
    <row r="26" spans="1:11" ht="25.5" hidden="1" x14ac:dyDescent="0.2">
      <c r="A26" s="125" t="s">
        <v>240</v>
      </c>
      <c r="B26" s="102" t="s">
        <v>52</v>
      </c>
      <c r="C26" s="102" t="s">
        <v>60</v>
      </c>
      <c r="D26" s="103" t="s">
        <v>361</v>
      </c>
      <c r="E26" s="103"/>
      <c r="F26" s="106">
        <f>F27</f>
        <v>0</v>
      </c>
      <c r="I26" s="274"/>
      <c r="J26" s="274"/>
    </row>
    <row r="27" spans="1:11" ht="20.45" hidden="1" customHeight="1" x14ac:dyDescent="0.2">
      <c r="A27" s="65" t="s">
        <v>111</v>
      </c>
      <c r="B27" s="102" t="s">
        <v>52</v>
      </c>
      <c r="C27" s="102" t="s">
        <v>60</v>
      </c>
      <c r="D27" s="103" t="s">
        <v>361</v>
      </c>
      <c r="E27" s="103" t="s">
        <v>43</v>
      </c>
      <c r="F27" s="106">
        <v>0</v>
      </c>
      <c r="I27" s="274"/>
      <c r="J27" s="274"/>
    </row>
    <row r="28" spans="1:11" ht="25.5" hidden="1" x14ac:dyDescent="0.2">
      <c r="A28" s="65" t="s">
        <v>241</v>
      </c>
      <c r="B28" s="102" t="s">
        <v>52</v>
      </c>
      <c r="C28" s="102" t="s">
        <v>60</v>
      </c>
      <c r="D28" s="103" t="s">
        <v>362</v>
      </c>
      <c r="E28" s="103"/>
      <c r="F28" s="106">
        <f>F29</f>
        <v>0</v>
      </c>
    </row>
    <row r="29" spans="1:11" ht="51" hidden="1" x14ac:dyDescent="0.2">
      <c r="A29" s="65" t="s">
        <v>166</v>
      </c>
      <c r="B29" s="102" t="s">
        <v>52</v>
      </c>
      <c r="C29" s="102" t="s">
        <v>60</v>
      </c>
      <c r="D29" s="103" t="s">
        <v>362</v>
      </c>
      <c r="E29" s="103" t="s">
        <v>109</v>
      </c>
      <c r="F29" s="106">
        <f>6600-6600</f>
        <v>0</v>
      </c>
    </row>
    <row r="30" spans="1:11" ht="25.5" hidden="1" x14ac:dyDescent="0.2">
      <c r="A30" s="65" t="s">
        <v>167</v>
      </c>
      <c r="B30" s="102" t="s">
        <v>52</v>
      </c>
      <c r="C30" s="102" t="s">
        <v>60</v>
      </c>
      <c r="D30" s="103" t="s">
        <v>362</v>
      </c>
      <c r="E30" s="103" t="s">
        <v>110</v>
      </c>
      <c r="F30" s="258">
        <v>0</v>
      </c>
    </row>
    <row r="31" spans="1:11" hidden="1" x14ac:dyDescent="0.2">
      <c r="A31" s="65" t="s">
        <v>111</v>
      </c>
      <c r="B31" s="102" t="s">
        <v>52</v>
      </c>
      <c r="C31" s="102" t="s">
        <v>60</v>
      </c>
      <c r="D31" s="103" t="s">
        <v>362</v>
      </c>
      <c r="E31" s="103" t="s">
        <v>43</v>
      </c>
      <c r="F31" s="258">
        <v>0</v>
      </c>
    </row>
    <row r="32" spans="1:11" ht="38.25" hidden="1" x14ac:dyDescent="0.2">
      <c r="A32" s="61" t="s">
        <v>242</v>
      </c>
      <c r="B32" s="102" t="s">
        <v>52</v>
      </c>
      <c r="C32" s="102" t="s">
        <v>60</v>
      </c>
      <c r="D32" s="103" t="s">
        <v>360</v>
      </c>
      <c r="E32" s="103"/>
      <c r="F32" s="106">
        <f>F33</f>
        <v>0</v>
      </c>
    </row>
    <row r="33" spans="1:11" ht="51" hidden="1" x14ac:dyDescent="0.2">
      <c r="A33" s="65" t="s">
        <v>166</v>
      </c>
      <c r="B33" s="102" t="s">
        <v>52</v>
      </c>
      <c r="C33" s="102" t="s">
        <v>60</v>
      </c>
      <c r="D33" s="103" t="s">
        <v>360</v>
      </c>
      <c r="E33" s="103" t="s">
        <v>109</v>
      </c>
      <c r="F33" s="106">
        <v>0</v>
      </c>
    </row>
    <row r="34" spans="1:11" s="233" customFormat="1" ht="49.5" customHeight="1" x14ac:dyDescent="0.2">
      <c r="A34" s="82" t="s">
        <v>119</v>
      </c>
      <c r="B34" s="102" t="s">
        <v>52</v>
      </c>
      <c r="C34" s="102" t="s">
        <v>70</v>
      </c>
      <c r="D34" s="103"/>
      <c r="E34" s="103"/>
      <c r="F34" s="113">
        <f>F35</f>
        <v>17805746</v>
      </c>
      <c r="I34" s="234"/>
      <c r="J34" s="234"/>
    </row>
    <row r="35" spans="1:11" ht="26.25" customHeight="1" x14ac:dyDescent="0.2">
      <c r="A35" s="61" t="s">
        <v>505</v>
      </c>
      <c r="B35" s="102" t="s">
        <v>52</v>
      </c>
      <c r="C35" s="102" t="s">
        <v>70</v>
      </c>
      <c r="D35" s="103" t="s">
        <v>337</v>
      </c>
      <c r="E35" s="103"/>
      <c r="F35" s="106">
        <f>F36</f>
        <v>17805746</v>
      </c>
      <c r="J35" s="127"/>
    </row>
    <row r="36" spans="1:11" ht="27" customHeight="1" x14ac:dyDescent="0.2">
      <c r="A36" s="66" t="s">
        <v>184</v>
      </c>
      <c r="B36" s="102" t="s">
        <v>52</v>
      </c>
      <c r="C36" s="102" t="s">
        <v>70</v>
      </c>
      <c r="D36" s="103" t="s">
        <v>338</v>
      </c>
      <c r="E36" s="103"/>
      <c r="F36" s="106">
        <f>F37</f>
        <v>17805746</v>
      </c>
      <c r="J36" s="127"/>
    </row>
    <row r="37" spans="1:11" ht="41.25" customHeight="1" x14ac:dyDescent="0.2">
      <c r="A37" s="66" t="s">
        <v>363</v>
      </c>
      <c r="B37" s="102" t="s">
        <v>52</v>
      </c>
      <c r="C37" s="102" t="s">
        <v>70</v>
      </c>
      <c r="D37" s="103" t="s">
        <v>364</v>
      </c>
      <c r="E37" s="103"/>
      <c r="F37" s="106">
        <f>F38+F40+F42+F46+F58+F52+F54+F48+F56+F44</f>
        <v>17805746</v>
      </c>
      <c r="J37" s="127"/>
    </row>
    <row r="38" spans="1:11" x14ac:dyDescent="0.2">
      <c r="A38" s="60" t="s">
        <v>243</v>
      </c>
      <c r="B38" s="102" t="s">
        <v>52</v>
      </c>
      <c r="C38" s="102" t="s">
        <v>70</v>
      </c>
      <c r="D38" s="103" t="s">
        <v>365</v>
      </c>
      <c r="E38" s="103"/>
      <c r="F38" s="106">
        <f>F39</f>
        <v>855697.37999999989</v>
      </c>
      <c r="J38" s="127"/>
    </row>
    <row r="39" spans="1:11" ht="51.75" customHeight="1" x14ac:dyDescent="0.2">
      <c r="A39" s="65" t="s">
        <v>166</v>
      </c>
      <c r="B39" s="102" t="s">
        <v>52</v>
      </c>
      <c r="C39" s="102" t="s">
        <v>70</v>
      </c>
      <c r="D39" s="103" t="s">
        <v>365</v>
      </c>
      <c r="E39" s="103" t="s">
        <v>109</v>
      </c>
      <c r="F39" s="106">
        <f>1562264+471804-1178370.62</f>
        <v>855697.37999999989</v>
      </c>
      <c r="J39" s="127"/>
    </row>
    <row r="40" spans="1:11" ht="22.5" customHeight="1" x14ac:dyDescent="0.2">
      <c r="A40" s="65" t="s">
        <v>244</v>
      </c>
      <c r="B40" s="102" t="s">
        <v>52</v>
      </c>
      <c r="C40" s="102" t="s">
        <v>70</v>
      </c>
      <c r="D40" s="103" t="s">
        <v>366</v>
      </c>
      <c r="E40" s="103"/>
      <c r="F40" s="106">
        <f>F41</f>
        <v>20000</v>
      </c>
      <c r="J40" s="127"/>
    </row>
    <row r="41" spans="1:11" ht="55.5" customHeight="1" x14ac:dyDescent="0.2">
      <c r="A41" s="65" t="s">
        <v>166</v>
      </c>
      <c r="B41" s="102" t="s">
        <v>52</v>
      </c>
      <c r="C41" s="102" t="s">
        <v>70</v>
      </c>
      <c r="D41" s="103" t="s">
        <v>366</v>
      </c>
      <c r="E41" s="103" t="s">
        <v>109</v>
      </c>
      <c r="F41" s="106">
        <v>20000</v>
      </c>
      <c r="G41" s="127">
        <v>-13500</v>
      </c>
      <c r="J41" s="127"/>
    </row>
    <row r="42" spans="1:11" ht="25.5" x14ac:dyDescent="0.2">
      <c r="A42" s="125" t="s">
        <v>240</v>
      </c>
      <c r="B42" s="102" t="s">
        <v>52</v>
      </c>
      <c r="C42" s="102" t="s">
        <v>70</v>
      </c>
      <c r="D42" s="103" t="s">
        <v>367</v>
      </c>
      <c r="E42" s="103"/>
      <c r="F42" s="106">
        <f>F43</f>
        <v>16307706.620000001</v>
      </c>
      <c r="I42" s="202"/>
      <c r="J42" s="127"/>
    </row>
    <row r="43" spans="1:11" ht="62.25" customHeight="1" x14ac:dyDescent="0.2">
      <c r="A43" s="65" t="s">
        <v>166</v>
      </c>
      <c r="B43" s="102" t="s">
        <v>52</v>
      </c>
      <c r="C43" s="102" t="s">
        <v>70</v>
      </c>
      <c r="D43" s="103" t="s">
        <v>367</v>
      </c>
      <c r="E43" s="103" t="s">
        <v>109</v>
      </c>
      <c r="F43" s="106">
        <f>11620074+3509262+1178370.62</f>
        <v>16307706.620000001</v>
      </c>
      <c r="I43" s="202"/>
      <c r="J43" s="127"/>
      <c r="K43" s="228"/>
    </row>
    <row r="44" spans="1:11" ht="27.6" hidden="1" customHeight="1" x14ac:dyDescent="0.2">
      <c r="A44" s="125" t="s">
        <v>240</v>
      </c>
      <c r="B44" s="102" t="s">
        <v>52</v>
      </c>
      <c r="C44" s="102" t="s">
        <v>70</v>
      </c>
      <c r="D44" s="103" t="s">
        <v>367</v>
      </c>
      <c r="E44" s="103"/>
      <c r="F44" s="106">
        <f>F45</f>
        <v>0</v>
      </c>
      <c r="I44" s="202"/>
      <c r="J44" s="127"/>
    </row>
    <row r="45" spans="1:11" ht="17.45" hidden="1" customHeight="1" x14ac:dyDescent="0.2">
      <c r="A45" s="65" t="s">
        <v>111</v>
      </c>
      <c r="B45" s="102" t="s">
        <v>52</v>
      </c>
      <c r="C45" s="102" t="s">
        <v>70</v>
      </c>
      <c r="D45" s="103" t="s">
        <v>367</v>
      </c>
      <c r="E45" s="103" t="s">
        <v>43</v>
      </c>
      <c r="F45" s="106">
        <v>0</v>
      </c>
      <c r="I45" s="202"/>
      <c r="J45" s="127"/>
    </row>
    <row r="46" spans="1:11" ht="25.5" x14ac:dyDescent="0.2">
      <c r="A46" s="65" t="s">
        <v>241</v>
      </c>
      <c r="B46" s="102" t="s">
        <v>52</v>
      </c>
      <c r="C46" s="102" t="s">
        <v>70</v>
      </c>
      <c r="D46" s="103" t="s">
        <v>368</v>
      </c>
      <c r="E46" s="103"/>
      <c r="F46" s="106">
        <f>F47+F50+F51</f>
        <v>285620</v>
      </c>
      <c r="J46" s="127"/>
    </row>
    <row r="47" spans="1:11" ht="54.6" customHeight="1" x14ac:dyDescent="0.2">
      <c r="A47" s="65" t="s">
        <v>166</v>
      </c>
      <c r="B47" s="102" t="s">
        <v>52</v>
      </c>
      <c r="C47" s="102" t="s">
        <v>70</v>
      </c>
      <c r="D47" s="103" t="s">
        <v>368</v>
      </c>
      <c r="E47" s="103" t="s">
        <v>109</v>
      </c>
      <c r="F47" s="106">
        <v>30000</v>
      </c>
      <c r="G47" s="127">
        <v>-18000</v>
      </c>
      <c r="I47" s="202"/>
      <c r="J47" s="127"/>
    </row>
    <row r="48" spans="1:11" ht="43.15" hidden="1" customHeight="1" x14ac:dyDescent="0.2">
      <c r="A48" s="65" t="s">
        <v>948</v>
      </c>
      <c r="B48" s="102" t="s">
        <v>52</v>
      </c>
      <c r="C48" s="102" t="s">
        <v>70</v>
      </c>
      <c r="D48" s="103" t="s">
        <v>947</v>
      </c>
      <c r="E48" s="103"/>
      <c r="F48" s="106">
        <f>F49</f>
        <v>0</v>
      </c>
      <c r="I48" s="202"/>
      <c r="J48" s="127"/>
    </row>
    <row r="49" spans="1:10" ht="55.15" hidden="1" customHeight="1" x14ac:dyDescent="0.2">
      <c r="A49" s="65" t="s">
        <v>166</v>
      </c>
      <c r="B49" s="102" t="s">
        <v>52</v>
      </c>
      <c r="C49" s="102" t="s">
        <v>70</v>
      </c>
      <c r="D49" s="103" t="s">
        <v>947</v>
      </c>
      <c r="E49" s="103" t="s">
        <v>109</v>
      </c>
      <c r="F49" s="106">
        <v>0</v>
      </c>
      <c r="I49" s="202"/>
      <c r="J49" s="127"/>
    </row>
    <row r="50" spans="1:10" ht="25.5" x14ac:dyDescent="0.2">
      <c r="A50" s="65" t="s">
        <v>167</v>
      </c>
      <c r="B50" s="102" t="s">
        <v>52</v>
      </c>
      <c r="C50" s="102" t="s">
        <v>70</v>
      </c>
      <c r="D50" s="103" t="s">
        <v>368</v>
      </c>
      <c r="E50" s="103" t="s">
        <v>110</v>
      </c>
      <c r="F50" s="106">
        <v>255620</v>
      </c>
      <c r="G50" s="127">
        <v>81000</v>
      </c>
      <c r="J50" s="127"/>
    </row>
    <row r="51" spans="1:10" hidden="1" x14ac:dyDescent="0.2">
      <c r="A51" s="65" t="s">
        <v>111</v>
      </c>
      <c r="B51" s="102" t="s">
        <v>52</v>
      </c>
      <c r="C51" s="102" t="s">
        <v>70</v>
      </c>
      <c r="D51" s="103" t="s">
        <v>368</v>
      </c>
      <c r="E51" s="103" t="s">
        <v>43</v>
      </c>
      <c r="F51" s="106">
        <v>0</v>
      </c>
      <c r="J51" s="127"/>
    </row>
    <row r="52" spans="1:10" ht="38.25" hidden="1" x14ac:dyDescent="0.2">
      <c r="A52" s="65" t="s">
        <v>646</v>
      </c>
      <c r="B52" s="102" t="s">
        <v>52</v>
      </c>
      <c r="C52" s="102" t="s">
        <v>70</v>
      </c>
      <c r="D52" s="103" t="s">
        <v>647</v>
      </c>
      <c r="E52" s="103"/>
      <c r="F52" s="106">
        <f>F53</f>
        <v>0</v>
      </c>
      <c r="J52" s="127"/>
    </row>
    <row r="53" spans="1:10" ht="19.149999999999999" hidden="1" customHeight="1" x14ac:dyDescent="0.2">
      <c r="A53" s="65" t="s">
        <v>484</v>
      </c>
      <c r="B53" s="102" t="s">
        <v>52</v>
      </c>
      <c r="C53" s="102" t="s">
        <v>70</v>
      </c>
      <c r="D53" s="103" t="s">
        <v>647</v>
      </c>
      <c r="E53" s="103" t="s">
        <v>483</v>
      </c>
      <c r="F53" s="106">
        <v>0</v>
      </c>
    </row>
    <row r="54" spans="1:10" ht="67.150000000000006" hidden="1" customHeight="1" x14ac:dyDescent="0.2">
      <c r="A54" s="65" t="s">
        <v>745</v>
      </c>
      <c r="B54" s="102" t="s">
        <v>52</v>
      </c>
      <c r="C54" s="102" t="s">
        <v>70</v>
      </c>
      <c r="D54" s="103" t="s">
        <v>746</v>
      </c>
      <c r="E54" s="103"/>
      <c r="F54" s="106">
        <f>F55</f>
        <v>0</v>
      </c>
    </row>
    <row r="55" spans="1:10" ht="54.6" hidden="1" customHeight="1" x14ac:dyDescent="0.2">
      <c r="A55" s="65" t="s">
        <v>166</v>
      </c>
      <c r="B55" s="102" t="s">
        <v>52</v>
      </c>
      <c r="C55" s="102" t="s">
        <v>70</v>
      </c>
      <c r="D55" s="103" t="s">
        <v>746</v>
      </c>
      <c r="E55" s="103" t="s">
        <v>109</v>
      </c>
      <c r="F55" s="106">
        <v>0</v>
      </c>
    </row>
    <row r="56" spans="1:10" ht="70.150000000000006" customHeight="1" x14ac:dyDescent="0.2">
      <c r="A56" s="65" t="s">
        <v>993</v>
      </c>
      <c r="B56" s="102" t="s">
        <v>52</v>
      </c>
      <c r="C56" s="102" t="s">
        <v>70</v>
      </c>
      <c r="D56" s="103" t="s">
        <v>992</v>
      </c>
      <c r="E56" s="103"/>
      <c r="F56" s="106">
        <f>F57</f>
        <v>156722</v>
      </c>
      <c r="I56" s="269"/>
      <c r="J56" s="269"/>
    </row>
    <row r="57" spans="1:10" ht="53.45" customHeight="1" x14ac:dyDescent="0.2">
      <c r="A57" s="65" t="s">
        <v>166</v>
      </c>
      <c r="B57" s="102" t="s">
        <v>52</v>
      </c>
      <c r="C57" s="102" t="s">
        <v>70</v>
      </c>
      <c r="D57" s="103" t="s">
        <v>992</v>
      </c>
      <c r="E57" s="103" t="s">
        <v>109</v>
      </c>
      <c r="F57" s="106">
        <f>57885.04+75911.64+22925.32</f>
        <v>156722</v>
      </c>
      <c r="I57" s="269"/>
      <c r="J57" s="269"/>
    </row>
    <row r="58" spans="1:10" ht="42" customHeight="1" x14ac:dyDescent="0.2">
      <c r="A58" s="61" t="s">
        <v>242</v>
      </c>
      <c r="B58" s="102" t="s">
        <v>52</v>
      </c>
      <c r="C58" s="102" t="s">
        <v>70</v>
      </c>
      <c r="D58" s="103" t="s">
        <v>369</v>
      </c>
      <c r="E58" s="103"/>
      <c r="F58" s="106">
        <f>F59</f>
        <v>180000</v>
      </c>
    </row>
    <row r="59" spans="1:10" ht="51" customHeight="1" x14ac:dyDescent="0.2">
      <c r="A59" s="65" t="s">
        <v>166</v>
      </c>
      <c r="B59" s="102" t="s">
        <v>52</v>
      </c>
      <c r="C59" s="102" t="s">
        <v>70</v>
      </c>
      <c r="D59" s="103" t="s">
        <v>369</v>
      </c>
      <c r="E59" s="103" t="s">
        <v>109</v>
      </c>
      <c r="F59" s="106">
        <v>180000</v>
      </c>
      <c r="G59" s="127">
        <v>-36000</v>
      </c>
    </row>
    <row r="60" spans="1:10" s="233" customFormat="1" ht="21.75" hidden="1" customHeight="1" x14ac:dyDescent="0.2">
      <c r="A60" s="82" t="s">
        <v>623</v>
      </c>
      <c r="B60" s="102" t="s">
        <v>52</v>
      </c>
      <c r="C60" s="102" t="s">
        <v>625</v>
      </c>
      <c r="D60" s="103"/>
      <c r="E60" s="103"/>
      <c r="F60" s="257">
        <f>SUM(F61)</f>
        <v>0</v>
      </c>
      <c r="I60" s="234"/>
      <c r="J60" s="234"/>
    </row>
    <row r="61" spans="1:10" ht="24.75" hidden="1" customHeight="1" x14ac:dyDescent="0.2">
      <c r="A61" s="61" t="s">
        <v>505</v>
      </c>
      <c r="B61" s="102" t="s">
        <v>157</v>
      </c>
      <c r="C61" s="102" t="s">
        <v>625</v>
      </c>
      <c r="D61" s="103" t="s">
        <v>337</v>
      </c>
      <c r="E61" s="103"/>
      <c r="F61" s="258">
        <f>F62</f>
        <v>0</v>
      </c>
    </row>
    <row r="62" spans="1:10" ht="25.5" hidden="1" customHeight="1" x14ac:dyDescent="0.2">
      <c r="A62" s="65" t="s">
        <v>184</v>
      </c>
      <c r="B62" s="102" t="s">
        <v>52</v>
      </c>
      <c r="C62" s="102" t="s">
        <v>625</v>
      </c>
      <c r="D62" s="103" t="s">
        <v>338</v>
      </c>
      <c r="E62" s="103"/>
      <c r="F62" s="258">
        <f>F64</f>
        <v>0</v>
      </c>
    </row>
    <row r="63" spans="1:10" ht="33.75" hidden="1" customHeight="1" x14ac:dyDescent="0.2">
      <c r="A63" s="61" t="s">
        <v>619</v>
      </c>
      <c r="B63" s="102" t="s">
        <v>52</v>
      </c>
      <c r="C63" s="102" t="s">
        <v>625</v>
      </c>
      <c r="D63" s="103" t="s">
        <v>620</v>
      </c>
      <c r="E63" s="103"/>
      <c r="F63" s="258">
        <f>F64</f>
        <v>0</v>
      </c>
    </row>
    <row r="64" spans="1:10" ht="13.5" hidden="1" customHeight="1" x14ac:dyDescent="0.2">
      <c r="A64" s="61" t="s">
        <v>626</v>
      </c>
      <c r="B64" s="102" t="s">
        <v>52</v>
      </c>
      <c r="C64" s="102" t="s">
        <v>625</v>
      </c>
      <c r="D64" s="103" t="s">
        <v>621</v>
      </c>
      <c r="E64" s="103"/>
      <c r="F64" s="258">
        <f>F65+F66</f>
        <v>0</v>
      </c>
    </row>
    <row r="65" spans="1:10" ht="25.5" hidden="1" x14ac:dyDescent="0.2">
      <c r="A65" s="65" t="s">
        <v>167</v>
      </c>
      <c r="B65" s="102" t="s">
        <v>52</v>
      </c>
      <c r="C65" s="102" t="s">
        <v>625</v>
      </c>
      <c r="D65" s="103" t="s">
        <v>621</v>
      </c>
      <c r="E65" s="103" t="s">
        <v>110</v>
      </c>
      <c r="F65" s="258">
        <f>615000-615000</f>
        <v>0</v>
      </c>
    </row>
    <row r="66" spans="1:10" hidden="1" x14ac:dyDescent="0.2">
      <c r="A66" s="65" t="s">
        <v>111</v>
      </c>
      <c r="B66" s="102" t="s">
        <v>52</v>
      </c>
      <c r="C66" s="102" t="s">
        <v>625</v>
      </c>
      <c r="D66" s="103" t="s">
        <v>621</v>
      </c>
      <c r="E66" s="103" t="s">
        <v>43</v>
      </c>
      <c r="F66" s="258">
        <v>0</v>
      </c>
    </row>
    <row r="67" spans="1:10" ht="25.5" x14ac:dyDescent="0.2">
      <c r="A67" s="65" t="s">
        <v>911</v>
      </c>
      <c r="B67" s="102" t="s">
        <v>52</v>
      </c>
      <c r="C67" s="102" t="s">
        <v>23</v>
      </c>
      <c r="D67" s="103"/>
      <c r="E67" s="103"/>
      <c r="F67" s="106">
        <f>F68</f>
        <v>390023</v>
      </c>
    </row>
    <row r="68" spans="1:10" ht="25.5" x14ac:dyDescent="0.2">
      <c r="A68" s="61" t="s">
        <v>505</v>
      </c>
      <c r="B68" s="102" t="s">
        <v>52</v>
      </c>
      <c r="C68" s="102" t="s">
        <v>23</v>
      </c>
      <c r="D68" s="103" t="s">
        <v>337</v>
      </c>
      <c r="E68" s="103"/>
      <c r="F68" s="106">
        <f>F69</f>
        <v>390023</v>
      </c>
    </row>
    <row r="69" spans="1:10" ht="25.5" x14ac:dyDescent="0.2">
      <c r="A69" s="65" t="s">
        <v>184</v>
      </c>
      <c r="B69" s="102" t="s">
        <v>52</v>
      </c>
      <c r="C69" s="102" t="s">
        <v>23</v>
      </c>
      <c r="D69" s="103" t="s">
        <v>338</v>
      </c>
      <c r="E69" s="103"/>
      <c r="F69" s="106">
        <f>F70</f>
        <v>390023</v>
      </c>
    </row>
    <row r="70" spans="1:10" ht="51" x14ac:dyDescent="0.2">
      <c r="A70" s="61" t="s">
        <v>376</v>
      </c>
      <c r="B70" s="102" t="s">
        <v>52</v>
      </c>
      <c r="C70" s="102" t="s">
        <v>23</v>
      </c>
      <c r="D70" s="103" t="s">
        <v>377</v>
      </c>
      <c r="E70" s="103"/>
      <c r="F70" s="106">
        <f>F71</f>
        <v>390023</v>
      </c>
    </row>
    <row r="71" spans="1:10" ht="55.5" customHeight="1" x14ac:dyDescent="0.2">
      <c r="A71" s="61" t="s">
        <v>254</v>
      </c>
      <c r="B71" s="102" t="s">
        <v>52</v>
      </c>
      <c r="C71" s="102" t="s">
        <v>23</v>
      </c>
      <c r="D71" s="103" t="s">
        <v>378</v>
      </c>
      <c r="E71" s="103"/>
      <c r="F71" s="106">
        <f>F72</f>
        <v>390023</v>
      </c>
    </row>
    <row r="72" spans="1:10" ht="19.149999999999999" customHeight="1" x14ac:dyDescent="0.2">
      <c r="A72" s="125" t="s">
        <v>126</v>
      </c>
      <c r="B72" s="102" t="s">
        <v>52</v>
      </c>
      <c r="C72" s="102" t="s">
        <v>23</v>
      </c>
      <c r="D72" s="103" t="s">
        <v>378</v>
      </c>
      <c r="E72" s="103" t="s">
        <v>48</v>
      </c>
      <c r="F72" s="106">
        <f>352920+37103</f>
        <v>390023</v>
      </c>
    </row>
    <row r="73" spans="1:10" ht="17.45" customHeight="1" x14ac:dyDescent="0.2">
      <c r="A73" s="125" t="s">
        <v>623</v>
      </c>
      <c r="B73" s="102" t="s">
        <v>52</v>
      </c>
      <c r="C73" s="102" t="s">
        <v>625</v>
      </c>
      <c r="D73" s="103"/>
      <c r="E73" s="103"/>
      <c r="F73" s="106">
        <f>F74</f>
        <v>2496000</v>
      </c>
      <c r="I73" s="287"/>
      <c r="J73" s="287"/>
    </row>
    <row r="74" spans="1:10" ht="25.5" x14ac:dyDescent="0.2">
      <c r="A74" s="61" t="s">
        <v>505</v>
      </c>
      <c r="B74" s="102" t="s">
        <v>52</v>
      </c>
      <c r="C74" s="102" t="s">
        <v>625</v>
      </c>
      <c r="D74" s="103" t="s">
        <v>337</v>
      </c>
      <c r="E74" s="103"/>
      <c r="F74" s="106">
        <f>F75</f>
        <v>2496000</v>
      </c>
      <c r="I74" s="287"/>
      <c r="J74" s="287"/>
    </row>
    <row r="75" spans="1:10" ht="25.5" x14ac:dyDescent="0.2">
      <c r="A75" s="65" t="s">
        <v>184</v>
      </c>
      <c r="B75" s="102" t="s">
        <v>52</v>
      </c>
      <c r="C75" s="102" t="s">
        <v>625</v>
      </c>
      <c r="D75" s="103" t="s">
        <v>338</v>
      </c>
      <c r="E75" s="103"/>
      <c r="F75" s="106">
        <f>F76</f>
        <v>2496000</v>
      </c>
      <c r="I75" s="287"/>
      <c r="J75" s="287"/>
    </row>
    <row r="76" spans="1:10" ht="25.5" x14ac:dyDescent="0.2">
      <c r="A76" s="125" t="s">
        <v>619</v>
      </c>
      <c r="B76" s="102" t="s">
        <v>52</v>
      </c>
      <c r="C76" s="102" t="s">
        <v>625</v>
      </c>
      <c r="D76" s="103" t="s">
        <v>620</v>
      </c>
      <c r="E76" s="103"/>
      <c r="F76" s="106">
        <f>F77</f>
        <v>2496000</v>
      </c>
      <c r="I76" s="287"/>
      <c r="J76" s="287"/>
    </row>
    <row r="77" spans="1:10" ht="25.5" x14ac:dyDescent="0.2">
      <c r="A77" s="125" t="s">
        <v>626</v>
      </c>
      <c r="B77" s="102" t="s">
        <v>52</v>
      </c>
      <c r="C77" s="102" t="s">
        <v>625</v>
      </c>
      <c r="D77" s="103" t="s">
        <v>621</v>
      </c>
      <c r="E77" s="103"/>
      <c r="F77" s="106">
        <f>F78</f>
        <v>2496000</v>
      </c>
      <c r="I77" s="287"/>
      <c r="J77" s="287"/>
    </row>
    <row r="78" spans="1:10" x14ac:dyDescent="0.2">
      <c r="A78" s="65" t="s">
        <v>111</v>
      </c>
      <c r="B78" s="102" t="s">
        <v>52</v>
      </c>
      <c r="C78" s="102" t="s">
        <v>625</v>
      </c>
      <c r="D78" s="103" t="s">
        <v>621</v>
      </c>
      <c r="E78" s="103" t="s">
        <v>43</v>
      </c>
      <c r="F78" s="106">
        <v>2496000</v>
      </c>
      <c r="I78" s="287"/>
      <c r="J78" s="287"/>
    </row>
    <row r="79" spans="1:10" s="233" customFormat="1" ht="21.75" customHeight="1" x14ac:dyDescent="0.2">
      <c r="A79" s="82" t="s">
        <v>120</v>
      </c>
      <c r="B79" s="102" t="s">
        <v>157</v>
      </c>
      <c r="C79" s="102" t="s">
        <v>142</v>
      </c>
      <c r="D79" s="103"/>
      <c r="E79" s="103"/>
      <c r="F79" s="113">
        <f>SUM(F80)</f>
        <v>100000</v>
      </c>
      <c r="I79" s="234"/>
      <c r="J79" s="234"/>
    </row>
    <row r="80" spans="1:10" ht="24.75" customHeight="1" x14ac:dyDescent="0.2">
      <c r="A80" s="61" t="s">
        <v>505</v>
      </c>
      <c r="B80" s="102" t="s">
        <v>157</v>
      </c>
      <c r="C80" s="102" t="s">
        <v>142</v>
      </c>
      <c r="D80" s="103" t="s">
        <v>337</v>
      </c>
      <c r="E80" s="103"/>
      <c r="F80" s="106">
        <f>F81</f>
        <v>100000</v>
      </c>
    </row>
    <row r="81" spans="1:10" ht="25.5" customHeight="1" x14ac:dyDescent="0.2">
      <c r="A81" s="65" t="s">
        <v>184</v>
      </c>
      <c r="B81" s="102" t="s">
        <v>52</v>
      </c>
      <c r="C81" s="102" t="s">
        <v>142</v>
      </c>
      <c r="D81" s="103" t="s">
        <v>338</v>
      </c>
      <c r="E81" s="103"/>
      <c r="F81" s="106">
        <f>F83</f>
        <v>100000</v>
      </c>
    </row>
    <row r="82" spans="1:10" ht="20.25" customHeight="1" x14ac:dyDescent="0.2">
      <c r="A82" s="61" t="s">
        <v>372</v>
      </c>
      <c r="B82" s="102" t="s">
        <v>52</v>
      </c>
      <c r="C82" s="102" t="s">
        <v>142</v>
      </c>
      <c r="D82" s="103" t="s">
        <v>370</v>
      </c>
      <c r="E82" s="103"/>
      <c r="F82" s="106">
        <f>F83</f>
        <v>100000</v>
      </c>
    </row>
    <row r="83" spans="1:10" ht="13.5" customHeight="1" x14ac:dyDescent="0.2">
      <c r="A83" s="65" t="s">
        <v>185</v>
      </c>
      <c r="B83" s="102" t="s">
        <v>52</v>
      </c>
      <c r="C83" s="102" t="s">
        <v>142</v>
      </c>
      <c r="D83" s="103" t="s">
        <v>371</v>
      </c>
      <c r="E83" s="103"/>
      <c r="F83" s="106">
        <f>F84</f>
        <v>100000</v>
      </c>
    </row>
    <row r="84" spans="1:10" x14ac:dyDescent="0.2">
      <c r="A84" s="65" t="s">
        <v>111</v>
      </c>
      <c r="B84" s="102" t="s">
        <v>52</v>
      </c>
      <c r="C84" s="102" t="s">
        <v>142</v>
      </c>
      <c r="D84" s="103" t="s">
        <v>371</v>
      </c>
      <c r="E84" s="103" t="s">
        <v>43</v>
      </c>
      <c r="F84" s="106">
        <v>100000</v>
      </c>
    </row>
    <row r="85" spans="1:10" s="233" customFormat="1" ht="23.25" customHeight="1" x14ac:dyDescent="0.2">
      <c r="A85" s="82" t="s">
        <v>121</v>
      </c>
      <c r="B85" s="102" t="s">
        <v>52</v>
      </c>
      <c r="C85" s="102" t="s">
        <v>146</v>
      </c>
      <c r="D85" s="103"/>
      <c r="E85" s="103"/>
      <c r="F85" s="113">
        <f>F86+F148+F135+F155+F130</f>
        <v>10485763.709999999</v>
      </c>
      <c r="I85" s="234"/>
      <c r="J85" s="234"/>
    </row>
    <row r="86" spans="1:10" ht="24.75" customHeight="1" x14ac:dyDescent="0.2">
      <c r="A86" s="61" t="s">
        <v>505</v>
      </c>
      <c r="B86" s="102" t="s">
        <v>52</v>
      </c>
      <c r="C86" s="102" t="s">
        <v>146</v>
      </c>
      <c r="D86" s="103" t="s">
        <v>337</v>
      </c>
      <c r="E86" s="105"/>
      <c r="F86" s="106">
        <f>F87+F114</f>
        <v>7466556.6399999997</v>
      </c>
    </row>
    <row r="87" spans="1:10" ht="25.5" x14ac:dyDescent="0.2">
      <c r="A87" s="65" t="s">
        <v>184</v>
      </c>
      <c r="B87" s="102" t="s">
        <v>52</v>
      </c>
      <c r="C87" s="102" t="s">
        <v>146</v>
      </c>
      <c r="D87" s="103" t="s">
        <v>338</v>
      </c>
      <c r="E87" s="105"/>
      <c r="F87" s="106">
        <f>F91+F102+F105+F108+F88+F111</f>
        <v>1997252.96</v>
      </c>
    </row>
    <row r="88" spans="1:10" ht="30" hidden="1" customHeight="1" x14ac:dyDescent="0.2">
      <c r="A88" s="66" t="s">
        <v>356</v>
      </c>
      <c r="B88" s="102" t="s">
        <v>52</v>
      </c>
      <c r="C88" s="102" t="s">
        <v>146</v>
      </c>
      <c r="D88" s="103" t="s">
        <v>357</v>
      </c>
      <c r="E88" s="103"/>
      <c r="F88" s="106">
        <f>F89</f>
        <v>0</v>
      </c>
    </row>
    <row r="89" spans="1:10" ht="26.45" hidden="1" customHeight="1" x14ac:dyDescent="0.2">
      <c r="A89" s="65" t="s">
        <v>964</v>
      </c>
      <c r="B89" s="102" t="s">
        <v>52</v>
      </c>
      <c r="C89" s="102" t="s">
        <v>146</v>
      </c>
      <c r="D89" s="103" t="s">
        <v>965</v>
      </c>
      <c r="E89" s="103"/>
      <c r="F89" s="106">
        <f>F90</f>
        <v>0</v>
      </c>
    </row>
    <row r="90" spans="1:10" ht="24" hidden="1" customHeight="1" x14ac:dyDescent="0.2">
      <c r="A90" s="65" t="s">
        <v>167</v>
      </c>
      <c r="B90" s="102" t="s">
        <v>52</v>
      </c>
      <c r="C90" s="102" t="s">
        <v>146</v>
      </c>
      <c r="D90" s="103" t="s">
        <v>965</v>
      </c>
      <c r="E90" s="103" t="s">
        <v>110</v>
      </c>
      <c r="F90" s="106">
        <v>0</v>
      </c>
    </row>
    <row r="91" spans="1:10" ht="21.75" customHeight="1" x14ac:dyDescent="0.2">
      <c r="A91" s="61" t="s">
        <v>373</v>
      </c>
      <c r="B91" s="102" t="s">
        <v>52</v>
      </c>
      <c r="C91" s="102" t="s">
        <v>146</v>
      </c>
      <c r="D91" s="103" t="s">
        <v>374</v>
      </c>
      <c r="E91" s="105"/>
      <c r="F91" s="106">
        <f>F92+F99+F96</f>
        <v>1886314.96</v>
      </c>
    </row>
    <row r="92" spans="1:10" x14ac:dyDescent="0.2">
      <c r="A92" s="65" t="s">
        <v>188</v>
      </c>
      <c r="B92" s="102" t="s">
        <v>52</v>
      </c>
      <c r="C92" s="102" t="s">
        <v>146</v>
      </c>
      <c r="D92" s="103" t="s">
        <v>375</v>
      </c>
      <c r="E92" s="105"/>
      <c r="F92" s="106">
        <f>F93+F95+F94</f>
        <v>1886314.96</v>
      </c>
    </row>
    <row r="93" spans="1:10" ht="25.5" x14ac:dyDescent="0.2">
      <c r="A93" s="65" t="s">
        <v>167</v>
      </c>
      <c r="B93" s="102" t="s">
        <v>52</v>
      </c>
      <c r="C93" s="102" t="s">
        <v>146</v>
      </c>
      <c r="D93" s="103" t="s">
        <v>375</v>
      </c>
      <c r="E93" s="105" t="s">
        <v>110</v>
      </c>
      <c r="F93" s="106">
        <f>150000+588070.78-57885.04+500000-50000</f>
        <v>1130185.74</v>
      </c>
      <c r="I93" s="127"/>
      <c r="J93" s="127"/>
    </row>
    <row r="94" spans="1:10" ht="25.5" hidden="1" x14ac:dyDescent="0.2">
      <c r="A94" s="61" t="s">
        <v>196</v>
      </c>
      <c r="B94" s="102" t="s">
        <v>52</v>
      </c>
      <c r="C94" s="102" t="s">
        <v>146</v>
      </c>
      <c r="D94" s="103" t="s">
        <v>375</v>
      </c>
      <c r="E94" s="105" t="s">
        <v>165</v>
      </c>
      <c r="F94" s="106">
        <v>0</v>
      </c>
      <c r="I94" s="127"/>
      <c r="J94" s="127"/>
    </row>
    <row r="95" spans="1:10" x14ac:dyDescent="0.2">
      <c r="A95" s="65" t="s">
        <v>111</v>
      </c>
      <c r="B95" s="67" t="s">
        <v>52</v>
      </c>
      <c r="C95" s="156">
        <v>13</v>
      </c>
      <c r="D95" s="103" t="s">
        <v>375</v>
      </c>
      <c r="E95" s="105" t="s">
        <v>43</v>
      </c>
      <c r="F95" s="106">
        <f>70000+636129.22+50000</f>
        <v>756129.22</v>
      </c>
      <c r="I95" s="127"/>
      <c r="J95" s="127"/>
    </row>
    <row r="96" spans="1:10" ht="38.25" hidden="1" x14ac:dyDescent="0.2">
      <c r="A96" s="65" t="s">
        <v>635</v>
      </c>
      <c r="B96" s="102" t="s">
        <v>52</v>
      </c>
      <c r="C96" s="102" t="s">
        <v>146</v>
      </c>
      <c r="D96" s="103" t="s">
        <v>654</v>
      </c>
      <c r="E96" s="105"/>
      <c r="F96" s="258">
        <f>F97+F98</f>
        <v>0</v>
      </c>
      <c r="I96" s="127"/>
      <c r="J96" s="127"/>
    </row>
    <row r="97" spans="1:10" ht="25.5" hidden="1" x14ac:dyDescent="0.2">
      <c r="A97" s="65" t="s">
        <v>167</v>
      </c>
      <c r="B97" s="102" t="s">
        <v>52</v>
      </c>
      <c r="C97" s="102" t="s">
        <v>146</v>
      </c>
      <c r="D97" s="103" t="s">
        <v>654</v>
      </c>
      <c r="E97" s="105" t="s">
        <v>110</v>
      </c>
      <c r="F97" s="258">
        <v>0</v>
      </c>
      <c r="I97" s="127"/>
      <c r="J97" s="127"/>
    </row>
    <row r="98" spans="1:10" hidden="1" x14ac:dyDescent="0.2">
      <c r="A98" s="65" t="s">
        <v>111</v>
      </c>
      <c r="B98" s="102" t="s">
        <v>52</v>
      </c>
      <c r="C98" s="102" t="s">
        <v>146</v>
      </c>
      <c r="D98" s="103" t="s">
        <v>654</v>
      </c>
      <c r="E98" s="105" t="s">
        <v>43</v>
      </c>
      <c r="F98" s="258">
        <v>0</v>
      </c>
      <c r="I98" s="127"/>
      <c r="J98" s="127"/>
    </row>
    <row r="99" spans="1:10" ht="38.25" hidden="1" x14ac:dyDescent="0.2">
      <c r="A99" s="65" t="s">
        <v>635</v>
      </c>
      <c r="B99" s="102" t="s">
        <v>52</v>
      </c>
      <c r="C99" s="102" t="s">
        <v>146</v>
      </c>
      <c r="D99" s="103" t="s">
        <v>645</v>
      </c>
      <c r="E99" s="105"/>
      <c r="F99" s="258">
        <f>F101+F100</f>
        <v>0</v>
      </c>
      <c r="I99" s="127"/>
      <c r="J99" s="127"/>
    </row>
    <row r="100" spans="1:10" ht="25.5" hidden="1" x14ac:dyDescent="0.2">
      <c r="A100" s="65" t="s">
        <v>167</v>
      </c>
      <c r="B100" s="102" t="s">
        <v>52</v>
      </c>
      <c r="C100" s="102" t="s">
        <v>146</v>
      </c>
      <c r="D100" s="103" t="s">
        <v>645</v>
      </c>
      <c r="E100" s="105" t="s">
        <v>110</v>
      </c>
      <c r="F100" s="258">
        <v>0</v>
      </c>
      <c r="I100" s="127"/>
      <c r="J100" s="127"/>
    </row>
    <row r="101" spans="1:10" ht="25.5" hidden="1" x14ac:dyDescent="0.2">
      <c r="A101" s="65" t="s">
        <v>167</v>
      </c>
      <c r="B101" s="102" t="s">
        <v>52</v>
      </c>
      <c r="C101" s="102" t="s">
        <v>146</v>
      </c>
      <c r="D101" s="103" t="s">
        <v>645</v>
      </c>
      <c r="E101" s="105" t="s">
        <v>43</v>
      </c>
      <c r="F101" s="258">
        <v>0</v>
      </c>
      <c r="I101" s="127"/>
      <c r="J101" s="127"/>
    </row>
    <row r="102" spans="1:10" ht="76.5" x14ac:dyDescent="0.2">
      <c r="A102" s="61" t="s">
        <v>382</v>
      </c>
      <c r="B102" s="102" t="s">
        <v>52</v>
      </c>
      <c r="C102" s="102" t="s">
        <v>146</v>
      </c>
      <c r="D102" s="103" t="s">
        <v>383</v>
      </c>
      <c r="E102" s="103"/>
      <c r="F102" s="106">
        <f>F103</f>
        <v>4000</v>
      </c>
      <c r="I102" s="127"/>
      <c r="J102" s="127"/>
    </row>
    <row r="103" spans="1:10" ht="82.5" customHeight="1" x14ac:dyDescent="0.2">
      <c r="A103" s="65" t="s">
        <v>150</v>
      </c>
      <c r="B103" s="102" t="s">
        <v>52</v>
      </c>
      <c r="C103" s="102" t="s">
        <v>146</v>
      </c>
      <c r="D103" s="103" t="s">
        <v>384</v>
      </c>
      <c r="E103" s="103"/>
      <c r="F103" s="106">
        <f>F104</f>
        <v>4000</v>
      </c>
      <c r="I103" s="127"/>
      <c r="J103" s="127"/>
    </row>
    <row r="104" spans="1:10" ht="28.15" customHeight="1" x14ac:dyDescent="0.2">
      <c r="A104" s="65" t="s">
        <v>167</v>
      </c>
      <c r="B104" s="102" t="s">
        <v>52</v>
      </c>
      <c r="C104" s="102" t="s">
        <v>146</v>
      </c>
      <c r="D104" s="103" t="s">
        <v>384</v>
      </c>
      <c r="E104" s="103" t="s">
        <v>110</v>
      </c>
      <c r="F104" s="106">
        <v>4000</v>
      </c>
      <c r="I104" s="127"/>
      <c r="J104" s="127"/>
    </row>
    <row r="105" spans="1:10" ht="55.5" hidden="1" customHeight="1" x14ac:dyDescent="0.2">
      <c r="A105" s="61" t="s">
        <v>385</v>
      </c>
      <c r="B105" s="102" t="s">
        <v>52</v>
      </c>
      <c r="C105" s="102" t="s">
        <v>146</v>
      </c>
      <c r="D105" s="103" t="s">
        <v>386</v>
      </c>
      <c r="E105" s="103"/>
      <c r="F105" s="258">
        <f>F106</f>
        <v>0</v>
      </c>
      <c r="I105" s="127"/>
      <c r="J105" s="127"/>
    </row>
    <row r="106" spans="1:10" ht="38.25" hidden="1" customHeight="1" x14ac:dyDescent="0.2">
      <c r="A106" s="65" t="s">
        <v>186</v>
      </c>
      <c r="B106" s="102" t="s">
        <v>52</v>
      </c>
      <c r="C106" s="102" t="s">
        <v>146</v>
      </c>
      <c r="D106" s="103" t="s">
        <v>387</v>
      </c>
      <c r="E106" s="103"/>
      <c r="F106" s="258">
        <f>F107</f>
        <v>0</v>
      </c>
      <c r="I106" s="127"/>
      <c r="J106" s="127"/>
    </row>
    <row r="107" spans="1:10" hidden="1" x14ac:dyDescent="0.2">
      <c r="A107" s="65" t="s">
        <v>111</v>
      </c>
      <c r="B107" s="102" t="s">
        <v>52</v>
      </c>
      <c r="C107" s="102" t="s">
        <v>146</v>
      </c>
      <c r="D107" s="103" t="s">
        <v>387</v>
      </c>
      <c r="E107" s="103" t="s">
        <v>43</v>
      </c>
      <c r="F107" s="258">
        <v>0</v>
      </c>
      <c r="I107" s="127"/>
      <c r="J107" s="127"/>
    </row>
    <row r="108" spans="1:10" x14ac:dyDescent="0.2">
      <c r="A108" s="65" t="s">
        <v>379</v>
      </c>
      <c r="B108" s="102" t="s">
        <v>52</v>
      </c>
      <c r="C108" s="102" t="s">
        <v>146</v>
      </c>
      <c r="D108" s="103" t="s">
        <v>380</v>
      </c>
      <c r="E108" s="103"/>
      <c r="F108" s="106">
        <f>F109</f>
        <v>20000</v>
      </c>
      <c r="I108" s="127"/>
      <c r="J108" s="127"/>
    </row>
    <row r="109" spans="1:10" x14ac:dyDescent="0.2">
      <c r="A109" s="125" t="s">
        <v>201</v>
      </c>
      <c r="B109" s="102" t="s">
        <v>52</v>
      </c>
      <c r="C109" s="102" t="s">
        <v>146</v>
      </c>
      <c r="D109" s="103" t="s">
        <v>381</v>
      </c>
      <c r="E109" s="103"/>
      <c r="F109" s="106">
        <f>F110</f>
        <v>20000</v>
      </c>
    </row>
    <row r="110" spans="1:10" ht="25.5" x14ac:dyDescent="0.2">
      <c r="A110" s="65" t="s">
        <v>167</v>
      </c>
      <c r="B110" s="102" t="s">
        <v>52</v>
      </c>
      <c r="C110" s="102" t="s">
        <v>146</v>
      </c>
      <c r="D110" s="103" t="s">
        <v>381</v>
      </c>
      <c r="E110" s="103" t="s">
        <v>110</v>
      </c>
      <c r="F110" s="106">
        <v>20000</v>
      </c>
    </row>
    <row r="111" spans="1:10" ht="38.25" x14ac:dyDescent="0.2">
      <c r="A111" s="65" t="s">
        <v>989</v>
      </c>
      <c r="B111" s="102" t="s">
        <v>52</v>
      </c>
      <c r="C111" s="102" t="s">
        <v>146</v>
      </c>
      <c r="D111" s="103" t="s">
        <v>990</v>
      </c>
      <c r="E111" s="103"/>
      <c r="F111" s="106">
        <f>F112</f>
        <v>86938</v>
      </c>
      <c r="I111" s="269"/>
      <c r="J111" s="269"/>
    </row>
    <row r="112" spans="1:10" ht="27" customHeight="1" x14ac:dyDescent="0.2">
      <c r="A112" s="65" t="s">
        <v>1062</v>
      </c>
      <c r="B112" s="102" t="s">
        <v>52</v>
      </c>
      <c r="C112" s="102" t="s">
        <v>146</v>
      </c>
      <c r="D112" s="103" t="s">
        <v>1063</v>
      </c>
      <c r="E112" s="103"/>
      <c r="F112" s="106">
        <f>F113</f>
        <v>86938</v>
      </c>
      <c r="I112" s="269"/>
      <c r="J112" s="269"/>
    </row>
    <row r="113" spans="1:11" ht="25.5" x14ac:dyDescent="0.2">
      <c r="A113" s="65" t="s">
        <v>167</v>
      </c>
      <c r="B113" s="102" t="s">
        <v>52</v>
      </c>
      <c r="C113" s="102" t="s">
        <v>146</v>
      </c>
      <c r="D113" s="103" t="s">
        <v>1063</v>
      </c>
      <c r="E113" s="103" t="s">
        <v>110</v>
      </c>
      <c r="F113" s="106">
        <v>86938</v>
      </c>
      <c r="I113" s="269"/>
      <c r="J113" s="269"/>
    </row>
    <row r="114" spans="1:11" ht="28.5" customHeight="1" x14ac:dyDescent="0.2">
      <c r="A114" s="61" t="s">
        <v>506</v>
      </c>
      <c r="B114" s="102" t="s">
        <v>52</v>
      </c>
      <c r="C114" s="102" t="s">
        <v>146</v>
      </c>
      <c r="D114" s="103" t="s">
        <v>339</v>
      </c>
      <c r="E114" s="103"/>
      <c r="F114" s="106">
        <f>F115</f>
        <v>5469303.6799999997</v>
      </c>
      <c r="J114" s="179"/>
    </row>
    <row r="115" spans="1:11" ht="36.75" customHeight="1" x14ac:dyDescent="0.2">
      <c r="A115" s="61" t="s">
        <v>388</v>
      </c>
      <c r="B115" s="102" t="s">
        <v>52</v>
      </c>
      <c r="C115" s="102" t="s">
        <v>146</v>
      </c>
      <c r="D115" s="103" t="s">
        <v>392</v>
      </c>
      <c r="E115" s="103"/>
      <c r="F115" s="106">
        <f>F123+F126+F118+F128+F121+F116</f>
        <v>5469303.6799999997</v>
      </c>
    </row>
    <row r="116" spans="1:11" ht="32.450000000000003" customHeight="1" x14ac:dyDescent="0.2">
      <c r="A116" s="61" t="s">
        <v>701</v>
      </c>
      <c r="B116" s="102" t="s">
        <v>52</v>
      </c>
      <c r="C116" s="102" t="s">
        <v>146</v>
      </c>
      <c r="D116" s="103" t="s">
        <v>982</v>
      </c>
      <c r="E116" s="103"/>
      <c r="F116" s="106">
        <f>F117</f>
        <v>2003012.72</v>
      </c>
      <c r="I116" s="267"/>
      <c r="J116" s="267"/>
    </row>
    <row r="117" spans="1:11" ht="31.9" customHeight="1" x14ac:dyDescent="0.2">
      <c r="A117" s="65" t="s">
        <v>167</v>
      </c>
      <c r="B117" s="102" t="s">
        <v>52</v>
      </c>
      <c r="C117" s="102" t="s">
        <v>146</v>
      </c>
      <c r="D117" s="103" t="s">
        <v>982</v>
      </c>
      <c r="E117" s="103" t="s">
        <v>110</v>
      </c>
      <c r="F117" s="106">
        <f>2690500-1193679-1269182.75+4466700-1500000-1191325.53</f>
        <v>2003012.72</v>
      </c>
      <c r="I117" s="267">
        <v>-1191325.53</v>
      </c>
      <c r="J117" s="267"/>
    </row>
    <row r="118" spans="1:11" ht="25.5" x14ac:dyDescent="0.2">
      <c r="A118" s="65" t="s">
        <v>689</v>
      </c>
      <c r="B118" s="102" t="s">
        <v>52</v>
      </c>
      <c r="C118" s="102" t="s">
        <v>146</v>
      </c>
      <c r="D118" s="103" t="s">
        <v>688</v>
      </c>
      <c r="E118" s="103"/>
      <c r="F118" s="106">
        <f>F119+F120</f>
        <v>2037131.5499999996</v>
      </c>
    </row>
    <row r="119" spans="1:11" ht="25.5" x14ac:dyDescent="0.2">
      <c r="A119" s="65" t="s">
        <v>167</v>
      </c>
      <c r="B119" s="102" t="s">
        <v>52</v>
      </c>
      <c r="C119" s="102" t="s">
        <v>146</v>
      </c>
      <c r="D119" s="103" t="s">
        <v>688</v>
      </c>
      <c r="E119" s="103" t="s">
        <v>110</v>
      </c>
      <c r="F119" s="106">
        <f>300000+1673469.7+100000-86938+628789.08-489067.18-135480.05</f>
        <v>1990773.5499999996</v>
      </c>
      <c r="I119" s="255">
        <v>-489067.18</v>
      </c>
      <c r="J119" s="255">
        <v>-135480.04999999999</v>
      </c>
    </row>
    <row r="120" spans="1:11" x14ac:dyDescent="0.2">
      <c r="A120" s="65" t="s">
        <v>111</v>
      </c>
      <c r="B120" s="102" t="s">
        <v>52</v>
      </c>
      <c r="C120" s="102" t="s">
        <v>146</v>
      </c>
      <c r="D120" s="103" t="s">
        <v>688</v>
      </c>
      <c r="E120" s="103" t="s">
        <v>43</v>
      </c>
      <c r="F120" s="106">
        <f>43008-0.05+3350.05</f>
        <v>46358</v>
      </c>
      <c r="I120" s="255">
        <v>3350.05</v>
      </c>
    </row>
    <row r="121" spans="1:11" ht="19.149999999999999" hidden="1" customHeight="1" x14ac:dyDescent="0.2">
      <c r="A121" s="65" t="s">
        <v>939</v>
      </c>
      <c r="B121" s="102" t="s">
        <v>52</v>
      </c>
      <c r="C121" s="102" t="s">
        <v>146</v>
      </c>
      <c r="D121" s="103" t="s">
        <v>938</v>
      </c>
      <c r="E121" s="103"/>
      <c r="F121" s="258">
        <f>F122</f>
        <v>0</v>
      </c>
    </row>
    <row r="122" spans="1:11" ht="25.5" hidden="1" x14ac:dyDescent="0.2">
      <c r="A122" s="65" t="s">
        <v>167</v>
      </c>
      <c r="B122" s="102" t="s">
        <v>52</v>
      </c>
      <c r="C122" s="102" t="s">
        <v>146</v>
      </c>
      <c r="D122" s="103" t="s">
        <v>938</v>
      </c>
      <c r="E122" s="103" t="s">
        <v>110</v>
      </c>
      <c r="F122" s="258">
        <v>0</v>
      </c>
    </row>
    <row r="123" spans="1:11" ht="43.15" customHeight="1" x14ac:dyDescent="0.2">
      <c r="A123" s="65" t="s">
        <v>881</v>
      </c>
      <c r="B123" s="102" t="s">
        <v>52</v>
      </c>
      <c r="C123" s="102" t="s">
        <v>146</v>
      </c>
      <c r="D123" s="103" t="s">
        <v>871</v>
      </c>
      <c r="E123" s="103"/>
      <c r="F123" s="106">
        <f>F124+F125</f>
        <v>1429159.41</v>
      </c>
    </row>
    <row r="124" spans="1:11" ht="25.5" x14ac:dyDescent="0.2">
      <c r="A124" s="65" t="s">
        <v>167</v>
      </c>
      <c r="B124" s="102" t="s">
        <v>52</v>
      </c>
      <c r="C124" s="102" t="s">
        <v>146</v>
      </c>
      <c r="D124" s="103" t="s">
        <v>871</v>
      </c>
      <c r="E124" s="103" t="s">
        <v>110</v>
      </c>
      <c r="F124" s="106">
        <f>832900+396259.36+200000</f>
        <v>1429159.3599999999</v>
      </c>
      <c r="K124" s="271"/>
    </row>
    <row r="125" spans="1:11" ht="24" customHeight="1" x14ac:dyDescent="0.2">
      <c r="A125" s="65" t="s">
        <v>111</v>
      </c>
      <c r="B125" s="102" t="s">
        <v>52</v>
      </c>
      <c r="C125" s="102" t="s">
        <v>146</v>
      </c>
      <c r="D125" s="103" t="s">
        <v>871</v>
      </c>
      <c r="E125" s="103" t="s">
        <v>43</v>
      </c>
      <c r="F125" s="106">
        <v>0.05</v>
      </c>
      <c r="I125" s="267"/>
      <c r="J125" s="267"/>
      <c r="K125" s="271"/>
    </row>
    <row r="126" spans="1:11" ht="27" hidden="1" customHeight="1" x14ac:dyDescent="0.2">
      <c r="A126" s="61" t="s">
        <v>908</v>
      </c>
      <c r="B126" s="102" t="s">
        <v>52</v>
      </c>
      <c r="C126" s="102" t="s">
        <v>146</v>
      </c>
      <c r="D126" s="103" t="s">
        <v>872</v>
      </c>
      <c r="E126" s="103"/>
      <c r="F126" s="258">
        <f>F127+F131</f>
        <v>0</v>
      </c>
    </row>
    <row r="127" spans="1:11" ht="25.5" hidden="1" x14ac:dyDescent="0.2">
      <c r="A127" s="65" t="s">
        <v>167</v>
      </c>
      <c r="B127" s="102" t="s">
        <v>52</v>
      </c>
      <c r="C127" s="102" t="s">
        <v>146</v>
      </c>
      <c r="D127" s="103" t="s">
        <v>872</v>
      </c>
      <c r="E127" s="103" t="s">
        <v>110</v>
      </c>
      <c r="F127" s="258">
        <v>0</v>
      </c>
    </row>
    <row r="128" spans="1:11" ht="42" hidden="1" customHeight="1" x14ac:dyDescent="0.2">
      <c r="A128" s="61" t="s">
        <v>909</v>
      </c>
      <c r="B128" s="102" t="s">
        <v>52</v>
      </c>
      <c r="C128" s="102" t="s">
        <v>146</v>
      </c>
      <c r="D128" s="103" t="s">
        <v>873</v>
      </c>
      <c r="E128" s="103"/>
      <c r="F128" s="258">
        <f>F129+F133</f>
        <v>0</v>
      </c>
    </row>
    <row r="129" spans="1:10" ht="25.5" hidden="1" x14ac:dyDescent="0.2">
      <c r="A129" s="65" t="s">
        <v>167</v>
      </c>
      <c r="B129" s="102" t="s">
        <v>52</v>
      </c>
      <c r="C129" s="102" t="s">
        <v>146</v>
      </c>
      <c r="D129" s="103" t="s">
        <v>873</v>
      </c>
      <c r="E129" s="103" t="s">
        <v>110</v>
      </c>
      <c r="F129" s="258">
        <v>0</v>
      </c>
    </row>
    <row r="130" spans="1:10" ht="37.5" hidden="1" customHeight="1" x14ac:dyDescent="0.2">
      <c r="A130" s="66" t="s">
        <v>507</v>
      </c>
      <c r="B130" s="103" t="s">
        <v>52</v>
      </c>
      <c r="C130" s="103" t="s">
        <v>146</v>
      </c>
      <c r="D130" s="103" t="s">
        <v>348</v>
      </c>
      <c r="E130" s="103"/>
      <c r="F130" s="258">
        <f>F131</f>
        <v>0</v>
      </c>
    </row>
    <row r="131" spans="1:10" ht="53.25" hidden="1" customHeight="1" x14ac:dyDescent="0.2">
      <c r="A131" s="66" t="s">
        <v>476</v>
      </c>
      <c r="B131" s="103" t="s">
        <v>52</v>
      </c>
      <c r="C131" s="103" t="s">
        <v>146</v>
      </c>
      <c r="D131" s="103" t="s">
        <v>495</v>
      </c>
      <c r="E131" s="103"/>
      <c r="F131" s="258">
        <f>F132</f>
        <v>0</v>
      </c>
      <c r="I131" s="127"/>
      <c r="J131" s="127"/>
    </row>
    <row r="132" spans="1:10" ht="43.5" hidden="1" customHeight="1" x14ac:dyDescent="0.2">
      <c r="A132" s="66" t="s">
        <v>430</v>
      </c>
      <c r="B132" s="103" t="s">
        <v>52</v>
      </c>
      <c r="C132" s="103" t="s">
        <v>146</v>
      </c>
      <c r="D132" s="103" t="s">
        <v>536</v>
      </c>
      <c r="E132" s="103"/>
      <c r="F132" s="258">
        <f>F133</f>
        <v>0</v>
      </c>
      <c r="I132" s="127"/>
      <c r="J132" s="127"/>
    </row>
    <row r="133" spans="1:10" ht="18" hidden="1" customHeight="1" x14ac:dyDescent="0.2">
      <c r="A133" s="65" t="s">
        <v>179</v>
      </c>
      <c r="B133" s="103" t="s">
        <v>52</v>
      </c>
      <c r="C133" s="103" t="s">
        <v>146</v>
      </c>
      <c r="D133" s="103" t="s">
        <v>535</v>
      </c>
      <c r="E133" s="103"/>
      <c r="F133" s="258">
        <f>F134</f>
        <v>0</v>
      </c>
      <c r="I133" s="127"/>
      <c r="J133" s="127"/>
    </row>
    <row r="134" spans="1:10" ht="27.75" hidden="1" customHeight="1" x14ac:dyDescent="0.2">
      <c r="A134" s="61" t="s">
        <v>167</v>
      </c>
      <c r="B134" s="103" t="s">
        <v>52</v>
      </c>
      <c r="C134" s="103" t="s">
        <v>146</v>
      </c>
      <c r="D134" s="103" t="s">
        <v>535</v>
      </c>
      <c r="E134" s="103" t="s">
        <v>110</v>
      </c>
      <c r="F134" s="258">
        <f>69013.31-69013.31</f>
        <v>0</v>
      </c>
      <c r="I134" s="127"/>
      <c r="J134" s="127"/>
    </row>
    <row r="135" spans="1:10" ht="21" customHeight="1" x14ac:dyDescent="0.2">
      <c r="A135" s="61" t="s">
        <v>508</v>
      </c>
      <c r="B135" s="102" t="s">
        <v>52</v>
      </c>
      <c r="C135" s="102" t="s">
        <v>146</v>
      </c>
      <c r="D135" s="103" t="s">
        <v>351</v>
      </c>
      <c r="E135" s="103"/>
      <c r="F135" s="106">
        <f>F136</f>
        <v>1256478.96</v>
      </c>
      <c r="I135" s="127"/>
      <c r="J135" s="127"/>
    </row>
    <row r="136" spans="1:10" ht="28.5" customHeight="1" x14ac:dyDescent="0.2">
      <c r="A136" s="66" t="s">
        <v>250</v>
      </c>
      <c r="B136" s="102" t="s">
        <v>52</v>
      </c>
      <c r="C136" s="102" t="s">
        <v>146</v>
      </c>
      <c r="D136" s="103" t="s">
        <v>353</v>
      </c>
      <c r="E136" s="103"/>
      <c r="F136" s="106">
        <f>F141+F145+F137</f>
        <v>1256478.96</v>
      </c>
      <c r="I136" s="127"/>
      <c r="J136" s="127"/>
    </row>
    <row r="137" spans="1:10" ht="57" customHeight="1" x14ac:dyDescent="0.2">
      <c r="A137" s="61" t="s">
        <v>468</v>
      </c>
      <c r="B137" s="102" t="s">
        <v>52</v>
      </c>
      <c r="C137" s="102" t="s">
        <v>146</v>
      </c>
      <c r="D137" s="103" t="s">
        <v>440</v>
      </c>
      <c r="E137" s="103"/>
      <c r="F137" s="107">
        <f>F138</f>
        <v>196730.96</v>
      </c>
      <c r="I137" s="127"/>
      <c r="J137" s="127"/>
    </row>
    <row r="138" spans="1:10" ht="19.899999999999999" customHeight="1" x14ac:dyDescent="0.2">
      <c r="A138" s="65" t="s">
        <v>964</v>
      </c>
      <c r="B138" s="102" t="s">
        <v>52</v>
      </c>
      <c r="C138" s="102" t="s">
        <v>146</v>
      </c>
      <c r="D138" s="103" t="s">
        <v>966</v>
      </c>
      <c r="E138" s="103"/>
      <c r="F138" s="107">
        <f>F139+F140</f>
        <v>196730.96</v>
      </c>
      <c r="I138" s="127"/>
      <c r="J138" s="127"/>
    </row>
    <row r="139" spans="1:10" ht="27" customHeight="1" x14ac:dyDescent="0.2">
      <c r="A139" s="61" t="s">
        <v>167</v>
      </c>
      <c r="B139" s="102" t="s">
        <v>52</v>
      </c>
      <c r="C139" s="102" t="s">
        <v>146</v>
      </c>
      <c r="D139" s="103" t="s">
        <v>966</v>
      </c>
      <c r="E139" s="103" t="s">
        <v>110</v>
      </c>
      <c r="F139" s="107">
        <f>208200-21469.04+8000</f>
        <v>194730.96</v>
      </c>
      <c r="I139" s="127"/>
      <c r="J139" s="127"/>
    </row>
    <row r="140" spans="1:10" ht="16.5" customHeight="1" x14ac:dyDescent="0.2">
      <c r="A140" s="65" t="s">
        <v>111</v>
      </c>
      <c r="B140" s="102" t="s">
        <v>52</v>
      </c>
      <c r="C140" s="102" t="s">
        <v>146</v>
      </c>
      <c r="D140" s="103" t="s">
        <v>966</v>
      </c>
      <c r="E140" s="103" t="s">
        <v>43</v>
      </c>
      <c r="F140" s="106">
        <v>2000</v>
      </c>
      <c r="I140" s="127"/>
      <c r="J140" s="127"/>
    </row>
    <row r="141" spans="1:10" ht="54.75" customHeight="1" x14ac:dyDescent="0.2">
      <c r="A141" s="61" t="s">
        <v>393</v>
      </c>
      <c r="B141" s="102" t="s">
        <v>52</v>
      </c>
      <c r="C141" s="102" t="s">
        <v>146</v>
      </c>
      <c r="D141" s="103" t="s">
        <v>424</v>
      </c>
      <c r="E141" s="103"/>
      <c r="F141" s="106">
        <f>F142</f>
        <v>929748</v>
      </c>
      <c r="I141" s="127"/>
      <c r="J141" s="127"/>
    </row>
    <row r="142" spans="1:10" ht="20.45" customHeight="1" x14ac:dyDescent="0.2">
      <c r="A142" s="65" t="s">
        <v>964</v>
      </c>
      <c r="B142" s="102" t="s">
        <v>52</v>
      </c>
      <c r="C142" s="102" t="s">
        <v>146</v>
      </c>
      <c r="D142" s="103" t="s">
        <v>967</v>
      </c>
      <c r="E142" s="103"/>
      <c r="F142" s="106">
        <f>F143+F144</f>
        <v>929748</v>
      </c>
      <c r="I142" s="127"/>
      <c r="J142" s="127"/>
    </row>
    <row r="143" spans="1:10" ht="24.75" customHeight="1" x14ac:dyDescent="0.2">
      <c r="A143" s="65" t="s">
        <v>167</v>
      </c>
      <c r="B143" s="102" t="s">
        <v>52</v>
      </c>
      <c r="C143" s="102" t="s">
        <v>146</v>
      </c>
      <c r="D143" s="103" t="s">
        <v>967</v>
      </c>
      <c r="E143" s="103" t="s">
        <v>110</v>
      </c>
      <c r="F143" s="106">
        <f>893548-8000</f>
        <v>885548</v>
      </c>
      <c r="I143" s="127"/>
      <c r="J143" s="127"/>
    </row>
    <row r="144" spans="1:10" ht="16.5" customHeight="1" x14ac:dyDescent="0.2">
      <c r="A144" s="65" t="s">
        <v>111</v>
      </c>
      <c r="B144" s="102" t="s">
        <v>52</v>
      </c>
      <c r="C144" s="102" t="s">
        <v>146</v>
      </c>
      <c r="D144" s="103" t="s">
        <v>967</v>
      </c>
      <c r="E144" s="103" t="s">
        <v>43</v>
      </c>
      <c r="F144" s="106">
        <v>44200</v>
      </c>
      <c r="I144" s="127"/>
      <c r="J144" s="127"/>
    </row>
    <row r="145" spans="1:10" ht="29.25" customHeight="1" x14ac:dyDescent="0.2">
      <c r="A145" s="61" t="s">
        <v>556</v>
      </c>
      <c r="B145" s="102" t="s">
        <v>52</v>
      </c>
      <c r="C145" s="102" t="s">
        <v>146</v>
      </c>
      <c r="D145" s="103" t="s">
        <v>442</v>
      </c>
      <c r="E145" s="103"/>
      <c r="F145" s="106">
        <f>F146</f>
        <v>130000</v>
      </c>
      <c r="I145" s="127"/>
      <c r="J145" s="127"/>
    </row>
    <row r="146" spans="1:10" ht="16.899999999999999" customHeight="1" x14ac:dyDescent="0.2">
      <c r="A146" s="65" t="s">
        <v>964</v>
      </c>
      <c r="B146" s="102" t="s">
        <v>52</v>
      </c>
      <c r="C146" s="102" t="s">
        <v>146</v>
      </c>
      <c r="D146" s="103" t="s">
        <v>968</v>
      </c>
      <c r="E146" s="103"/>
      <c r="F146" s="106">
        <f>F147</f>
        <v>130000</v>
      </c>
      <c r="I146" s="127"/>
      <c r="J146" s="127"/>
    </row>
    <row r="147" spans="1:10" ht="27.75" customHeight="1" x14ac:dyDescent="0.2">
      <c r="A147" s="61" t="s">
        <v>167</v>
      </c>
      <c r="B147" s="102" t="s">
        <v>52</v>
      </c>
      <c r="C147" s="102" t="s">
        <v>146</v>
      </c>
      <c r="D147" s="103" t="s">
        <v>968</v>
      </c>
      <c r="E147" s="103" t="s">
        <v>110</v>
      </c>
      <c r="F147" s="106">
        <v>130000</v>
      </c>
      <c r="J147" s="127"/>
    </row>
    <row r="148" spans="1:10" ht="31.15" customHeight="1" x14ac:dyDescent="0.2">
      <c r="A148" s="61" t="s">
        <v>941</v>
      </c>
      <c r="B148" s="102" t="s">
        <v>52</v>
      </c>
      <c r="C148" s="102" t="s">
        <v>146</v>
      </c>
      <c r="D148" s="103" t="s">
        <v>354</v>
      </c>
      <c r="E148" s="103"/>
      <c r="F148" s="106">
        <f>F149+F152</f>
        <v>10000</v>
      </c>
      <c r="J148" s="127"/>
    </row>
    <row r="149" spans="1:10" ht="39.75" customHeight="1" x14ac:dyDescent="0.2">
      <c r="A149" s="61" t="s">
        <v>394</v>
      </c>
      <c r="B149" s="102" t="s">
        <v>52</v>
      </c>
      <c r="C149" s="102" t="s">
        <v>146</v>
      </c>
      <c r="D149" s="103" t="s">
        <v>467</v>
      </c>
      <c r="E149" s="103"/>
      <c r="F149" s="106">
        <f>F150</f>
        <v>10000</v>
      </c>
      <c r="J149" s="127"/>
    </row>
    <row r="150" spans="1:10" ht="30" customHeight="1" x14ac:dyDescent="0.2">
      <c r="A150" s="65" t="s">
        <v>705</v>
      </c>
      <c r="B150" s="102" t="s">
        <v>52</v>
      </c>
      <c r="C150" s="102" t="s">
        <v>146</v>
      </c>
      <c r="D150" s="103" t="s">
        <v>704</v>
      </c>
      <c r="E150" s="103"/>
      <c r="F150" s="106">
        <f>F151</f>
        <v>10000</v>
      </c>
      <c r="J150" s="127"/>
    </row>
    <row r="151" spans="1:10" ht="33.75" customHeight="1" x14ac:dyDescent="0.2">
      <c r="A151" s="65" t="s">
        <v>167</v>
      </c>
      <c r="B151" s="102" t="s">
        <v>52</v>
      </c>
      <c r="C151" s="102" t="s">
        <v>146</v>
      </c>
      <c r="D151" s="103" t="s">
        <v>704</v>
      </c>
      <c r="E151" s="103" t="s">
        <v>110</v>
      </c>
      <c r="F151" s="106">
        <f>30000-20000</f>
        <v>10000</v>
      </c>
      <c r="J151" s="127"/>
    </row>
    <row r="152" spans="1:10" ht="64.5" hidden="1" customHeight="1" x14ac:dyDescent="0.2">
      <c r="A152" s="61" t="s">
        <v>486</v>
      </c>
      <c r="B152" s="102" t="s">
        <v>52</v>
      </c>
      <c r="C152" s="102" t="s">
        <v>146</v>
      </c>
      <c r="D152" s="103" t="s">
        <v>554</v>
      </c>
      <c r="E152" s="103"/>
      <c r="F152" s="258">
        <f>F153</f>
        <v>0</v>
      </c>
      <c r="J152" s="127"/>
    </row>
    <row r="153" spans="1:10" ht="23.25" hidden="1" customHeight="1" x14ac:dyDescent="0.2">
      <c r="A153" s="65" t="s">
        <v>179</v>
      </c>
      <c r="B153" s="102" t="s">
        <v>52</v>
      </c>
      <c r="C153" s="102" t="s">
        <v>146</v>
      </c>
      <c r="D153" s="103" t="s">
        <v>555</v>
      </c>
      <c r="E153" s="103"/>
      <c r="F153" s="258">
        <f>F154</f>
        <v>0</v>
      </c>
      <c r="J153" s="127"/>
    </row>
    <row r="154" spans="1:10" ht="29.25" hidden="1" customHeight="1" x14ac:dyDescent="0.2">
      <c r="A154" s="65" t="s">
        <v>167</v>
      </c>
      <c r="B154" s="102" t="s">
        <v>52</v>
      </c>
      <c r="C154" s="102" t="s">
        <v>146</v>
      </c>
      <c r="D154" s="103" t="s">
        <v>555</v>
      </c>
      <c r="E154" s="103" t="s">
        <v>110</v>
      </c>
      <c r="F154" s="258">
        <v>0</v>
      </c>
      <c r="J154" s="127"/>
    </row>
    <row r="155" spans="1:10" ht="25.5" customHeight="1" x14ac:dyDescent="0.2">
      <c r="A155" s="61" t="s">
        <v>562</v>
      </c>
      <c r="B155" s="102" t="s">
        <v>52</v>
      </c>
      <c r="C155" s="102" t="s">
        <v>146</v>
      </c>
      <c r="D155" s="103" t="s">
        <v>355</v>
      </c>
      <c r="E155" s="103"/>
      <c r="F155" s="107">
        <f>F156+F159+F162</f>
        <v>1752728.1099999999</v>
      </c>
      <c r="J155" s="127"/>
    </row>
    <row r="156" spans="1:10" ht="54.75" customHeight="1" x14ac:dyDescent="0.2">
      <c r="A156" s="61" t="s">
        <v>396</v>
      </c>
      <c r="B156" s="102" t="s">
        <v>52</v>
      </c>
      <c r="C156" s="102" t="s">
        <v>146</v>
      </c>
      <c r="D156" s="103" t="s">
        <v>395</v>
      </c>
      <c r="E156" s="103"/>
      <c r="F156" s="107">
        <f>F157</f>
        <v>837970.11</v>
      </c>
      <c r="J156" s="127"/>
    </row>
    <row r="157" spans="1:10" ht="24" customHeight="1" x14ac:dyDescent="0.2">
      <c r="A157" s="61" t="s">
        <v>707</v>
      </c>
      <c r="B157" s="102" t="s">
        <v>52</v>
      </c>
      <c r="C157" s="102" t="s">
        <v>146</v>
      </c>
      <c r="D157" s="103" t="s">
        <v>706</v>
      </c>
      <c r="E157" s="103"/>
      <c r="F157" s="107">
        <f>F158</f>
        <v>837970.11</v>
      </c>
      <c r="J157" s="127"/>
    </row>
    <row r="158" spans="1:10" ht="30.75" customHeight="1" x14ac:dyDescent="0.2">
      <c r="A158" s="61" t="s">
        <v>167</v>
      </c>
      <c r="B158" s="102" t="s">
        <v>52</v>
      </c>
      <c r="C158" s="102" t="s">
        <v>146</v>
      </c>
      <c r="D158" s="103" t="s">
        <v>706</v>
      </c>
      <c r="E158" s="103" t="s">
        <v>110</v>
      </c>
      <c r="F158" s="107">
        <f>500000+300000-300000+20000+317970.11</f>
        <v>837970.11</v>
      </c>
      <c r="J158" s="127"/>
    </row>
    <row r="159" spans="1:10" ht="44.25" customHeight="1" x14ac:dyDescent="0.2">
      <c r="A159" s="61" t="s">
        <v>397</v>
      </c>
      <c r="B159" s="102" t="s">
        <v>52</v>
      </c>
      <c r="C159" s="102" t="s">
        <v>146</v>
      </c>
      <c r="D159" s="103" t="s">
        <v>474</v>
      </c>
      <c r="E159" s="103"/>
      <c r="F159" s="107">
        <f>F160</f>
        <v>914758</v>
      </c>
      <c r="J159" s="127"/>
    </row>
    <row r="160" spans="1:10" ht="29.25" customHeight="1" x14ac:dyDescent="0.2">
      <c r="A160" s="61" t="s">
        <v>709</v>
      </c>
      <c r="B160" s="102" t="s">
        <v>52</v>
      </c>
      <c r="C160" s="102" t="s">
        <v>146</v>
      </c>
      <c r="D160" s="103" t="s">
        <v>708</v>
      </c>
      <c r="E160" s="103"/>
      <c r="F160" s="107">
        <f>F161</f>
        <v>914758</v>
      </c>
      <c r="J160" s="127"/>
    </row>
    <row r="161" spans="1:10" ht="27" customHeight="1" x14ac:dyDescent="0.2">
      <c r="A161" s="61" t="s">
        <v>167</v>
      </c>
      <c r="B161" s="102" t="s">
        <v>52</v>
      </c>
      <c r="C161" s="102" t="s">
        <v>146</v>
      </c>
      <c r="D161" s="103" t="s">
        <v>708</v>
      </c>
      <c r="E161" s="103" t="s">
        <v>110</v>
      </c>
      <c r="F161" s="107">
        <f>924758-20000+10000</f>
        <v>914758</v>
      </c>
      <c r="J161" s="127"/>
    </row>
    <row r="162" spans="1:10" ht="27" hidden="1" customHeight="1" x14ac:dyDescent="0.2">
      <c r="A162" s="61" t="s">
        <v>842</v>
      </c>
      <c r="B162" s="102" t="s">
        <v>52</v>
      </c>
      <c r="C162" s="102" t="s">
        <v>146</v>
      </c>
      <c r="D162" s="103" t="s">
        <v>843</v>
      </c>
      <c r="E162" s="103"/>
      <c r="F162" s="259">
        <f>F163</f>
        <v>0</v>
      </c>
      <c r="J162" s="127"/>
    </row>
    <row r="163" spans="1:10" ht="22.5" hidden="1" customHeight="1" x14ac:dyDescent="0.2">
      <c r="A163" s="61" t="s">
        <v>844</v>
      </c>
      <c r="B163" s="102" t="s">
        <v>52</v>
      </c>
      <c r="C163" s="102" t="s">
        <v>146</v>
      </c>
      <c r="D163" s="103" t="s">
        <v>841</v>
      </c>
      <c r="E163" s="103"/>
      <c r="F163" s="259">
        <f>F164</f>
        <v>0</v>
      </c>
    </row>
    <row r="164" spans="1:10" ht="27" hidden="1" customHeight="1" x14ac:dyDescent="0.2">
      <c r="A164" s="61" t="s">
        <v>167</v>
      </c>
      <c r="B164" s="102" t="s">
        <v>52</v>
      </c>
      <c r="C164" s="102" t="s">
        <v>146</v>
      </c>
      <c r="D164" s="103" t="s">
        <v>841</v>
      </c>
      <c r="E164" s="103" t="s">
        <v>110</v>
      </c>
      <c r="F164" s="259">
        <v>0</v>
      </c>
    </row>
    <row r="165" spans="1:10" x14ac:dyDescent="0.2">
      <c r="A165" s="75" t="s">
        <v>122</v>
      </c>
      <c r="B165" s="116" t="s">
        <v>53</v>
      </c>
      <c r="C165" s="157" t="s">
        <v>54</v>
      </c>
      <c r="D165" s="75"/>
      <c r="E165" s="117"/>
      <c r="F165" s="118">
        <f>SUM(F166)</f>
        <v>669398.06000000006</v>
      </c>
      <c r="J165" s="202"/>
    </row>
    <row r="166" spans="1:10" ht="14.25" customHeight="1" x14ac:dyDescent="0.2">
      <c r="A166" s="76" t="s">
        <v>123</v>
      </c>
      <c r="B166" s="102" t="s">
        <v>53</v>
      </c>
      <c r="C166" s="102" t="s">
        <v>60</v>
      </c>
      <c r="D166" s="103"/>
      <c r="E166" s="103"/>
      <c r="F166" s="106">
        <f>F167</f>
        <v>669398.06000000006</v>
      </c>
    </row>
    <row r="167" spans="1:10" ht="26.25" customHeight="1" x14ac:dyDescent="0.2">
      <c r="A167" s="61" t="s">
        <v>502</v>
      </c>
      <c r="B167" s="102" t="s">
        <v>53</v>
      </c>
      <c r="C167" s="102" t="s">
        <v>60</v>
      </c>
      <c r="D167" s="103" t="s">
        <v>337</v>
      </c>
      <c r="E167" s="103"/>
      <c r="F167" s="106">
        <f>F168</f>
        <v>669398.06000000006</v>
      </c>
    </row>
    <row r="168" spans="1:10" ht="25.5" x14ac:dyDescent="0.2">
      <c r="A168" s="65" t="s">
        <v>184</v>
      </c>
      <c r="B168" s="102" t="s">
        <v>53</v>
      </c>
      <c r="C168" s="102" t="s">
        <v>60</v>
      </c>
      <c r="D168" s="103" t="s">
        <v>338</v>
      </c>
      <c r="E168" s="103"/>
      <c r="F168" s="106">
        <f>F169</f>
        <v>669398.06000000006</v>
      </c>
    </row>
    <row r="169" spans="1:10" ht="41.25" customHeight="1" x14ac:dyDescent="0.2">
      <c r="A169" s="61" t="s">
        <v>398</v>
      </c>
      <c r="B169" s="102" t="s">
        <v>53</v>
      </c>
      <c r="C169" s="102" t="s">
        <v>60</v>
      </c>
      <c r="D169" s="103" t="s">
        <v>400</v>
      </c>
      <c r="E169" s="103"/>
      <c r="F169" s="106">
        <f>F170</f>
        <v>669398.06000000006</v>
      </c>
    </row>
    <row r="170" spans="1:10" ht="24.75" customHeight="1" x14ac:dyDescent="0.2">
      <c r="A170" s="108" t="s">
        <v>399</v>
      </c>
      <c r="B170" s="102" t="s">
        <v>53</v>
      </c>
      <c r="C170" s="102" t="s">
        <v>60</v>
      </c>
      <c r="D170" s="103" t="s">
        <v>898</v>
      </c>
      <c r="E170" s="103"/>
      <c r="F170" s="106">
        <f>F171+F172</f>
        <v>669398.06000000006</v>
      </c>
    </row>
    <row r="171" spans="1:10" ht="55.5" customHeight="1" x14ac:dyDescent="0.2">
      <c r="A171" s="65" t="s">
        <v>166</v>
      </c>
      <c r="B171" s="102" t="s">
        <v>53</v>
      </c>
      <c r="C171" s="102" t="s">
        <v>60</v>
      </c>
      <c r="D171" s="103" t="s">
        <v>898</v>
      </c>
      <c r="E171" s="82">
        <v>100</v>
      </c>
      <c r="F171" s="106">
        <f>669398.06</f>
        <v>669398.06000000006</v>
      </c>
    </row>
    <row r="172" spans="1:10" ht="23.25" hidden="1" customHeight="1" x14ac:dyDescent="0.2">
      <c r="A172" s="65" t="s">
        <v>167</v>
      </c>
      <c r="B172" s="102" t="s">
        <v>53</v>
      </c>
      <c r="C172" s="102" t="s">
        <v>60</v>
      </c>
      <c r="D172" s="103" t="s">
        <v>898</v>
      </c>
      <c r="E172" s="82">
        <v>200</v>
      </c>
      <c r="F172" s="106">
        <v>0</v>
      </c>
      <c r="G172" s="127">
        <v>27560</v>
      </c>
    </row>
    <row r="173" spans="1:10" ht="24" customHeight="1" x14ac:dyDescent="0.2">
      <c r="A173" s="158" t="s">
        <v>124</v>
      </c>
      <c r="B173" s="116" t="s">
        <v>60</v>
      </c>
      <c r="C173" s="116" t="s">
        <v>54</v>
      </c>
      <c r="D173" s="75"/>
      <c r="E173" s="117"/>
      <c r="F173" s="118">
        <f>F174+F184</f>
        <v>2709827.5</v>
      </c>
    </row>
    <row r="174" spans="1:10" ht="22.9" customHeight="1" x14ac:dyDescent="0.2">
      <c r="A174" s="60" t="s">
        <v>907</v>
      </c>
      <c r="B174" s="102" t="s">
        <v>60</v>
      </c>
      <c r="C174" s="103" t="s">
        <v>125</v>
      </c>
      <c r="D174" s="103"/>
      <c r="E174" s="103"/>
      <c r="F174" s="106">
        <f>F175</f>
        <v>960400</v>
      </c>
    </row>
    <row r="175" spans="1:10" ht="43.5" customHeight="1" x14ac:dyDescent="0.2">
      <c r="A175" s="61" t="s">
        <v>563</v>
      </c>
      <c r="B175" s="102" t="s">
        <v>60</v>
      </c>
      <c r="C175" s="103" t="s">
        <v>125</v>
      </c>
      <c r="D175" s="103" t="s">
        <v>334</v>
      </c>
      <c r="E175" s="103"/>
      <c r="F175" s="106">
        <f>F176+F180</f>
        <v>960400</v>
      </c>
    </row>
    <row r="176" spans="1:10" ht="15.75" customHeight="1" x14ac:dyDescent="0.2">
      <c r="A176" s="60" t="s">
        <v>189</v>
      </c>
      <c r="B176" s="102" t="s">
        <v>60</v>
      </c>
      <c r="C176" s="103" t="s">
        <v>125</v>
      </c>
      <c r="D176" s="103" t="s">
        <v>335</v>
      </c>
      <c r="E176" s="103"/>
      <c r="F176" s="106">
        <f>F177</f>
        <v>960400</v>
      </c>
    </row>
    <row r="177" spans="1:11" ht="83.25" customHeight="1" x14ac:dyDescent="0.2">
      <c r="A177" s="61" t="s">
        <v>576</v>
      </c>
      <c r="B177" s="102" t="s">
        <v>60</v>
      </c>
      <c r="C177" s="103" t="s">
        <v>125</v>
      </c>
      <c r="D177" s="103" t="s">
        <v>401</v>
      </c>
      <c r="E177" s="103"/>
      <c r="F177" s="106">
        <f>F178</f>
        <v>960400</v>
      </c>
    </row>
    <row r="178" spans="1:11" ht="84.75" customHeight="1" x14ac:dyDescent="0.2">
      <c r="A178" s="61" t="s">
        <v>575</v>
      </c>
      <c r="B178" s="102" t="s">
        <v>60</v>
      </c>
      <c r="C178" s="103" t="s">
        <v>125</v>
      </c>
      <c r="D178" s="103" t="s">
        <v>402</v>
      </c>
      <c r="E178" s="103"/>
      <c r="F178" s="106">
        <f>F179</f>
        <v>960400</v>
      </c>
      <c r="K178" s="235"/>
    </row>
    <row r="179" spans="1:11" x14ac:dyDescent="0.2">
      <c r="A179" s="125" t="s">
        <v>126</v>
      </c>
      <c r="B179" s="102" t="s">
        <v>60</v>
      </c>
      <c r="C179" s="103" t="s">
        <v>125</v>
      </c>
      <c r="D179" s="103" t="s">
        <v>402</v>
      </c>
      <c r="E179" s="103" t="s">
        <v>48</v>
      </c>
      <c r="F179" s="106">
        <f>914975+45425</f>
        <v>960400</v>
      </c>
      <c r="I179" s="255">
        <v>45425</v>
      </c>
      <c r="J179" s="127"/>
    </row>
    <row r="180" spans="1:11" ht="19.5" hidden="1" customHeight="1" x14ac:dyDescent="0.2">
      <c r="A180" s="60" t="s">
        <v>190</v>
      </c>
      <c r="B180" s="102" t="s">
        <v>60</v>
      </c>
      <c r="C180" s="103" t="s">
        <v>125</v>
      </c>
      <c r="D180" s="103" t="s">
        <v>336</v>
      </c>
      <c r="E180" s="103"/>
      <c r="F180" s="258">
        <f>F181</f>
        <v>0</v>
      </c>
      <c r="J180" s="127"/>
    </row>
    <row r="181" spans="1:11" ht="25.5" hidden="1" x14ac:dyDescent="0.2">
      <c r="A181" s="61" t="s">
        <v>405</v>
      </c>
      <c r="B181" s="102" t="s">
        <v>60</v>
      </c>
      <c r="C181" s="103" t="s">
        <v>125</v>
      </c>
      <c r="D181" s="103" t="s">
        <v>406</v>
      </c>
      <c r="E181" s="103"/>
      <c r="F181" s="258">
        <f>F182</f>
        <v>0</v>
      </c>
      <c r="J181" s="127"/>
    </row>
    <row r="182" spans="1:11" ht="25.5" hidden="1" x14ac:dyDescent="0.2">
      <c r="A182" s="65" t="s">
        <v>686</v>
      </c>
      <c r="B182" s="102" t="s">
        <v>60</v>
      </c>
      <c r="C182" s="103" t="s">
        <v>125</v>
      </c>
      <c r="D182" s="103" t="s">
        <v>687</v>
      </c>
      <c r="E182" s="103"/>
      <c r="F182" s="258">
        <f>F183</f>
        <v>0</v>
      </c>
      <c r="J182" s="127"/>
    </row>
    <row r="183" spans="1:11" ht="25.5" hidden="1" x14ac:dyDescent="0.2">
      <c r="A183" s="65" t="s">
        <v>167</v>
      </c>
      <c r="B183" s="102" t="s">
        <v>60</v>
      </c>
      <c r="C183" s="103" t="s">
        <v>125</v>
      </c>
      <c r="D183" s="103" t="s">
        <v>687</v>
      </c>
      <c r="E183" s="103" t="s">
        <v>110</v>
      </c>
      <c r="F183" s="258">
        <v>0</v>
      </c>
      <c r="J183" s="127"/>
    </row>
    <row r="184" spans="1:11" ht="24.75" customHeight="1" x14ac:dyDescent="0.2">
      <c r="A184" s="61" t="s">
        <v>127</v>
      </c>
      <c r="B184" s="102" t="s">
        <v>60</v>
      </c>
      <c r="C184" s="102" t="s">
        <v>128</v>
      </c>
      <c r="D184" s="103"/>
      <c r="E184" s="103"/>
      <c r="F184" s="106">
        <f>F185</f>
        <v>1749427.5</v>
      </c>
      <c r="I184" s="265"/>
      <c r="J184" s="127"/>
    </row>
    <row r="185" spans="1:11" ht="41.25" customHeight="1" x14ac:dyDescent="0.2">
      <c r="A185" s="61" t="s">
        <v>567</v>
      </c>
      <c r="B185" s="102" t="s">
        <v>60</v>
      </c>
      <c r="C185" s="102" t="s">
        <v>128</v>
      </c>
      <c r="D185" s="103" t="s">
        <v>334</v>
      </c>
      <c r="E185" s="103"/>
      <c r="F185" s="106">
        <f>F195+F186</f>
        <v>1749427.5</v>
      </c>
      <c r="J185" s="127"/>
    </row>
    <row r="186" spans="1:11" ht="15" customHeight="1" x14ac:dyDescent="0.2">
      <c r="A186" s="60" t="s">
        <v>189</v>
      </c>
      <c r="B186" s="102" t="s">
        <v>60</v>
      </c>
      <c r="C186" s="102" t="s">
        <v>128</v>
      </c>
      <c r="D186" s="103" t="s">
        <v>335</v>
      </c>
      <c r="E186" s="103"/>
      <c r="F186" s="106">
        <f>F188</f>
        <v>272197.83</v>
      </c>
      <c r="J186" s="127"/>
    </row>
    <row r="187" spans="1:11" ht="27.75" customHeight="1" x14ac:dyDescent="0.2">
      <c r="A187" s="61" t="s">
        <v>403</v>
      </c>
      <c r="B187" s="102" t="s">
        <v>60</v>
      </c>
      <c r="C187" s="102" t="s">
        <v>128</v>
      </c>
      <c r="D187" s="103" t="s">
        <v>404</v>
      </c>
      <c r="E187" s="103"/>
      <c r="F187" s="106">
        <f>F188</f>
        <v>272197.83</v>
      </c>
      <c r="J187" s="127"/>
    </row>
    <row r="188" spans="1:11" ht="24.75" customHeight="1" x14ac:dyDescent="0.2">
      <c r="A188" s="65" t="s">
        <v>685</v>
      </c>
      <c r="B188" s="102" t="s">
        <v>60</v>
      </c>
      <c r="C188" s="102" t="s">
        <v>128</v>
      </c>
      <c r="D188" s="103" t="s">
        <v>684</v>
      </c>
      <c r="E188" s="103"/>
      <c r="F188" s="106">
        <f>F189+F190</f>
        <v>272197.83</v>
      </c>
      <c r="J188" s="127"/>
    </row>
    <row r="189" spans="1:11" ht="24.75" customHeight="1" x14ac:dyDescent="0.2">
      <c r="A189" s="65" t="s">
        <v>167</v>
      </c>
      <c r="B189" s="102" t="s">
        <v>60</v>
      </c>
      <c r="C189" s="102" t="s">
        <v>128</v>
      </c>
      <c r="D189" s="103" t="s">
        <v>684</v>
      </c>
      <c r="E189" s="103" t="s">
        <v>110</v>
      </c>
      <c r="F189" s="106">
        <f>55000+650000-452802.17</f>
        <v>252197.83000000002</v>
      </c>
      <c r="I189" s="255">
        <v>-452802.17</v>
      </c>
    </row>
    <row r="190" spans="1:11" ht="24.75" customHeight="1" x14ac:dyDescent="0.2">
      <c r="A190" s="65" t="s">
        <v>484</v>
      </c>
      <c r="B190" s="102" t="s">
        <v>60</v>
      </c>
      <c r="C190" s="102" t="s">
        <v>128</v>
      </c>
      <c r="D190" s="103" t="s">
        <v>684</v>
      </c>
      <c r="E190" s="103" t="s">
        <v>483</v>
      </c>
      <c r="F190" s="106">
        <v>20000</v>
      </c>
    </row>
    <row r="191" spans="1:11" ht="15.75" hidden="1" customHeight="1" x14ac:dyDescent="0.2">
      <c r="A191" s="60" t="s">
        <v>190</v>
      </c>
      <c r="B191" s="102" t="s">
        <v>60</v>
      </c>
      <c r="C191" s="102" t="s">
        <v>128</v>
      </c>
      <c r="D191" s="103" t="s">
        <v>336</v>
      </c>
      <c r="E191" s="103"/>
      <c r="F191" s="258">
        <f>F192</f>
        <v>0</v>
      </c>
    </row>
    <row r="192" spans="1:11" ht="24.75" hidden="1" customHeight="1" x14ac:dyDescent="0.2">
      <c r="A192" s="61" t="s">
        <v>405</v>
      </c>
      <c r="B192" s="102" t="s">
        <v>60</v>
      </c>
      <c r="C192" s="102" t="s">
        <v>128</v>
      </c>
      <c r="D192" s="103" t="s">
        <v>406</v>
      </c>
      <c r="E192" s="103"/>
      <c r="F192" s="258">
        <f>F193</f>
        <v>0</v>
      </c>
    </row>
    <row r="193" spans="1:10" ht="26.25" hidden="1" customHeight="1" x14ac:dyDescent="0.2">
      <c r="A193" s="65" t="s">
        <v>686</v>
      </c>
      <c r="B193" s="102" t="s">
        <v>60</v>
      </c>
      <c r="C193" s="102" t="s">
        <v>128</v>
      </c>
      <c r="D193" s="103" t="s">
        <v>687</v>
      </c>
      <c r="E193" s="103"/>
      <c r="F193" s="258">
        <f>F194</f>
        <v>0</v>
      </c>
    </row>
    <row r="194" spans="1:10" ht="24" hidden="1" customHeight="1" x14ac:dyDescent="0.2">
      <c r="A194" s="65" t="s">
        <v>167</v>
      </c>
      <c r="B194" s="102" t="s">
        <v>60</v>
      </c>
      <c r="C194" s="102" t="s">
        <v>128</v>
      </c>
      <c r="D194" s="103" t="s">
        <v>687</v>
      </c>
      <c r="E194" s="103" t="s">
        <v>110</v>
      </c>
      <c r="F194" s="258">
        <v>0</v>
      </c>
    </row>
    <row r="195" spans="1:10" x14ac:dyDescent="0.2">
      <c r="A195" s="60" t="s">
        <v>190</v>
      </c>
      <c r="B195" s="102" t="s">
        <v>60</v>
      </c>
      <c r="C195" s="102" t="s">
        <v>128</v>
      </c>
      <c r="D195" s="103" t="s">
        <v>336</v>
      </c>
      <c r="E195" s="103"/>
      <c r="F195" s="106">
        <f>F196</f>
        <v>1477229.67</v>
      </c>
      <c r="J195" s="127"/>
    </row>
    <row r="196" spans="1:10" ht="25.5" x14ac:dyDescent="0.2">
      <c r="A196" s="61" t="s">
        <v>405</v>
      </c>
      <c r="B196" s="102" t="s">
        <v>60</v>
      </c>
      <c r="C196" s="102" t="s">
        <v>128</v>
      </c>
      <c r="D196" s="103" t="s">
        <v>406</v>
      </c>
      <c r="E196" s="103"/>
      <c r="F196" s="106">
        <f>F197</f>
        <v>1477229.67</v>
      </c>
      <c r="J196" s="127"/>
    </row>
    <row r="197" spans="1:10" ht="25.5" x14ac:dyDescent="0.2">
      <c r="A197" s="65" t="s">
        <v>686</v>
      </c>
      <c r="B197" s="102" t="s">
        <v>60</v>
      </c>
      <c r="C197" s="102" t="s">
        <v>128</v>
      </c>
      <c r="D197" s="103" t="s">
        <v>687</v>
      </c>
      <c r="E197" s="103"/>
      <c r="F197" s="106">
        <f>F198</f>
        <v>1477229.67</v>
      </c>
      <c r="J197" s="127"/>
    </row>
    <row r="198" spans="1:10" ht="25.5" x14ac:dyDescent="0.2">
      <c r="A198" s="65" t="s">
        <v>167</v>
      </c>
      <c r="B198" s="102" t="s">
        <v>60</v>
      </c>
      <c r="C198" s="102" t="s">
        <v>128</v>
      </c>
      <c r="D198" s="103" t="s">
        <v>687</v>
      </c>
      <c r="E198" s="103" t="s">
        <v>110</v>
      </c>
      <c r="F198" s="106">
        <f>100000-25182.33+1447837-45425</f>
        <v>1477229.67</v>
      </c>
      <c r="I198" s="255">
        <v>-45425</v>
      </c>
      <c r="J198" s="127"/>
    </row>
    <row r="199" spans="1:10" x14ac:dyDescent="0.2">
      <c r="A199" s="75" t="s">
        <v>129</v>
      </c>
      <c r="B199" s="116" t="s">
        <v>70</v>
      </c>
      <c r="C199" s="116" t="s">
        <v>54</v>
      </c>
      <c r="D199" s="75"/>
      <c r="E199" s="117"/>
      <c r="F199" s="118">
        <f>F200+F208+F220+F245+F252</f>
        <v>44875018.629999995</v>
      </c>
      <c r="J199" s="202"/>
    </row>
    <row r="200" spans="1:10" x14ac:dyDescent="0.2">
      <c r="A200" s="65" t="s">
        <v>322</v>
      </c>
      <c r="B200" s="67" t="s">
        <v>70</v>
      </c>
      <c r="C200" s="67" t="s">
        <v>76</v>
      </c>
      <c r="D200" s="74"/>
      <c r="E200" s="105"/>
      <c r="F200" s="106">
        <f>F201</f>
        <v>1543881</v>
      </c>
    </row>
    <row r="201" spans="1:10" ht="25.5" x14ac:dyDescent="0.2">
      <c r="A201" s="66" t="s">
        <v>518</v>
      </c>
      <c r="B201" s="103" t="s">
        <v>70</v>
      </c>
      <c r="C201" s="103" t="s">
        <v>76</v>
      </c>
      <c r="D201" s="103" t="s">
        <v>348</v>
      </c>
      <c r="E201" s="103"/>
      <c r="F201" s="106">
        <f>F202</f>
        <v>1543881</v>
      </c>
    </row>
    <row r="202" spans="1:10" ht="38.25" x14ac:dyDescent="0.2">
      <c r="A202" s="66" t="s">
        <v>407</v>
      </c>
      <c r="B202" s="102" t="s">
        <v>70</v>
      </c>
      <c r="C202" s="102" t="s">
        <v>76</v>
      </c>
      <c r="D202" s="103" t="s">
        <v>350</v>
      </c>
      <c r="E202" s="103"/>
      <c r="F202" s="106">
        <f>F203</f>
        <v>1543881</v>
      </c>
    </row>
    <row r="203" spans="1:10" ht="31.5" customHeight="1" x14ac:dyDescent="0.2">
      <c r="A203" s="66" t="s">
        <v>818</v>
      </c>
      <c r="B203" s="102" t="s">
        <v>70</v>
      </c>
      <c r="C203" s="102" t="s">
        <v>76</v>
      </c>
      <c r="D203" s="103" t="s">
        <v>529</v>
      </c>
      <c r="E203" s="103"/>
      <c r="F203" s="106">
        <f>F204+F206</f>
        <v>1543881</v>
      </c>
    </row>
    <row r="204" spans="1:10" ht="25.5" x14ac:dyDescent="0.2">
      <c r="A204" s="76" t="s">
        <v>819</v>
      </c>
      <c r="B204" s="102" t="s">
        <v>70</v>
      </c>
      <c r="C204" s="102" t="s">
        <v>76</v>
      </c>
      <c r="D204" s="103" t="s">
        <v>899</v>
      </c>
      <c r="E204" s="103"/>
      <c r="F204" s="106">
        <f>F205</f>
        <v>1543881</v>
      </c>
    </row>
    <row r="205" spans="1:10" ht="25.5" x14ac:dyDescent="0.2">
      <c r="A205" s="65" t="s">
        <v>167</v>
      </c>
      <c r="B205" s="102" t="s">
        <v>70</v>
      </c>
      <c r="C205" s="102" t="s">
        <v>76</v>
      </c>
      <c r="D205" s="103" t="s">
        <v>899</v>
      </c>
      <c r="E205" s="103" t="s">
        <v>110</v>
      </c>
      <c r="F205" s="106">
        <v>1543881</v>
      </c>
    </row>
    <row r="206" spans="1:10" ht="38.25" hidden="1" x14ac:dyDescent="0.2">
      <c r="A206" s="76" t="s">
        <v>710</v>
      </c>
      <c r="B206" s="102" t="s">
        <v>70</v>
      </c>
      <c r="C206" s="102" t="s">
        <v>76</v>
      </c>
      <c r="D206" s="103" t="s">
        <v>530</v>
      </c>
      <c r="E206" s="103"/>
      <c r="F206" s="258">
        <f>F207</f>
        <v>0</v>
      </c>
    </row>
    <row r="207" spans="1:10" ht="25.5" hidden="1" x14ac:dyDescent="0.2">
      <c r="A207" s="65" t="s">
        <v>167</v>
      </c>
      <c r="B207" s="102" t="s">
        <v>70</v>
      </c>
      <c r="C207" s="102" t="s">
        <v>76</v>
      </c>
      <c r="D207" s="103" t="s">
        <v>530</v>
      </c>
      <c r="E207" s="103" t="s">
        <v>110</v>
      </c>
      <c r="F207" s="258">
        <v>0</v>
      </c>
    </row>
    <row r="208" spans="1:10" s="233" customFormat="1" ht="20.25" hidden="1" customHeight="1" x14ac:dyDescent="0.2">
      <c r="A208" s="82" t="s">
        <v>130</v>
      </c>
      <c r="B208" s="83" t="s">
        <v>70</v>
      </c>
      <c r="C208" s="83" t="s">
        <v>131</v>
      </c>
      <c r="D208" s="103"/>
      <c r="E208" s="103"/>
      <c r="F208" s="113">
        <f>F209</f>
        <v>0</v>
      </c>
      <c r="I208" s="234"/>
      <c r="J208" s="234"/>
    </row>
    <row r="209" spans="1:10" ht="37.5" hidden="1" customHeight="1" x14ac:dyDescent="0.2">
      <c r="A209" s="65" t="s">
        <v>566</v>
      </c>
      <c r="B209" s="103" t="s">
        <v>70</v>
      </c>
      <c r="C209" s="103" t="s">
        <v>131</v>
      </c>
      <c r="D209" s="103" t="s">
        <v>341</v>
      </c>
      <c r="E209" s="103"/>
      <c r="F209" s="106">
        <f>F210</f>
        <v>0</v>
      </c>
      <c r="G209" s="236"/>
      <c r="H209" s="228">
        <f>F209+F221</f>
        <v>42922589.629999995</v>
      </c>
    </row>
    <row r="210" spans="1:10" ht="28.5" hidden="1" customHeight="1" x14ac:dyDescent="0.2">
      <c r="A210" s="65" t="s">
        <v>408</v>
      </c>
      <c r="B210" s="103" t="s">
        <v>70</v>
      </c>
      <c r="C210" s="103" t="s">
        <v>131</v>
      </c>
      <c r="D210" s="103" t="s">
        <v>343</v>
      </c>
      <c r="E210" s="103"/>
      <c r="F210" s="106">
        <f>F211+F214+F217</f>
        <v>0</v>
      </c>
    </row>
    <row r="211" spans="1:10" ht="40.5" hidden="1" customHeight="1" x14ac:dyDescent="0.2">
      <c r="A211" s="65" t="s">
        <v>409</v>
      </c>
      <c r="B211" s="103" t="s">
        <v>70</v>
      </c>
      <c r="C211" s="103" t="s">
        <v>131</v>
      </c>
      <c r="D211" s="103" t="s">
        <v>412</v>
      </c>
      <c r="E211" s="103"/>
      <c r="F211" s="106">
        <f>F212</f>
        <v>0</v>
      </c>
    </row>
    <row r="212" spans="1:10" ht="27" hidden="1" customHeight="1" x14ac:dyDescent="0.2">
      <c r="A212" s="65" t="s">
        <v>193</v>
      </c>
      <c r="B212" s="103" t="s">
        <v>70</v>
      </c>
      <c r="C212" s="103" t="s">
        <v>131</v>
      </c>
      <c r="D212" s="103" t="s">
        <v>413</v>
      </c>
      <c r="E212" s="103"/>
      <c r="F212" s="106">
        <f>F213</f>
        <v>0</v>
      </c>
    </row>
    <row r="213" spans="1:10" hidden="1" x14ac:dyDescent="0.2">
      <c r="A213" s="65" t="s">
        <v>111</v>
      </c>
      <c r="B213" s="103" t="s">
        <v>70</v>
      </c>
      <c r="C213" s="103" t="s">
        <v>131</v>
      </c>
      <c r="D213" s="103" t="s">
        <v>413</v>
      </c>
      <c r="E213" s="103" t="s">
        <v>43</v>
      </c>
      <c r="F213" s="106">
        <v>0</v>
      </c>
    </row>
    <row r="214" spans="1:10" ht="25.5" hidden="1" x14ac:dyDescent="0.2">
      <c r="A214" s="109" t="s">
        <v>741</v>
      </c>
      <c r="B214" s="102" t="s">
        <v>70</v>
      </c>
      <c r="C214" s="102" t="s">
        <v>131</v>
      </c>
      <c r="D214" s="103" t="s">
        <v>742</v>
      </c>
      <c r="E214" s="103"/>
      <c r="F214" s="107">
        <f>F215</f>
        <v>0</v>
      </c>
    </row>
    <row r="215" spans="1:10" hidden="1" x14ac:dyDescent="0.2">
      <c r="A215" s="61" t="s">
        <v>845</v>
      </c>
      <c r="B215" s="102" t="s">
        <v>70</v>
      </c>
      <c r="C215" s="102" t="s">
        <v>131</v>
      </c>
      <c r="D215" s="103" t="s">
        <v>846</v>
      </c>
      <c r="E215" s="103"/>
      <c r="F215" s="107">
        <f>F216</f>
        <v>0</v>
      </c>
    </row>
    <row r="216" spans="1:10" ht="25.5" hidden="1" x14ac:dyDescent="0.2">
      <c r="A216" s="61" t="s">
        <v>167</v>
      </c>
      <c r="B216" s="102" t="s">
        <v>70</v>
      </c>
      <c r="C216" s="102" t="s">
        <v>131</v>
      </c>
      <c r="D216" s="103" t="s">
        <v>846</v>
      </c>
      <c r="E216" s="103" t="s">
        <v>110</v>
      </c>
      <c r="F216" s="107">
        <v>0</v>
      </c>
    </row>
    <row r="217" spans="1:10" ht="25.5" hidden="1" x14ac:dyDescent="0.2">
      <c r="A217" s="109" t="s">
        <v>753</v>
      </c>
      <c r="B217" s="102" t="s">
        <v>70</v>
      </c>
      <c r="C217" s="102" t="s">
        <v>131</v>
      </c>
      <c r="D217" s="103" t="s">
        <v>754</v>
      </c>
      <c r="E217" s="103"/>
      <c r="F217" s="259">
        <f>F218</f>
        <v>0</v>
      </c>
    </row>
    <row r="218" spans="1:10" ht="38.25" hidden="1" x14ac:dyDescent="0.2">
      <c r="A218" s="61" t="s">
        <v>770</v>
      </c>
      <c r="B218" s="102" t="s">
        <v>70</v>
      </c>
      <c r="C218" s="102" t="s">
        <v>131</v>
      </c>
      <c r="D218" s="103" t="s">
        <v>769</v>
      </c>
      <c r="E218" s="103"/>
      <c r="F218" s="259">
        <f>F219</f>
        <v>0</v>
      </c>
    </row>
    <row r="219" spans="1:10" ht="25.5" hidden="1" x14ac:dyDescent="0.2">
      <c r="A219" s="61" t="s">
        <v>167</v>
      </c>
      <c r="B219" s="102" t="s">
        <v>70</v>
      </c>
      <c r="C219" s="102" t="s">
        <v>131</v>
      </c>
      <c r="D219" s="103" t="s">
        <v>769</v>
      </c>
      <c r="E219" s="103" t="s">
        <v>110</v>
      </c>
      <c r="F219" s="259">
        <v>0</v>
      </c>
    </row>
    <row r="220" spans="1:10" s="233" customFormat="1" ht="24" customHeight="1" x14ac:dyDescent="0.2">
      <c r="A220" s="82" t="s">
        <v>164</v>
      </c>
      <c r="B220" s="102" t="s">
        <v>70</v>
      </c>
      <c r="C220" s="102" t="s">
        <v>125</v>
      </c>
      <c r="D220" s="103"/>
      <c r="E220" s="103"/>
      <c r="F220" s="113">
        <f>F221</f>
        <v>42922589.629999995</v>
      </c>
      <c r="I220" s="234"/>
      <c r="J220" s="234"/>
    </row>
    <row r="221" spans="1:10" ht="43.5" customHeight="1" x14ac:dyDescent="0.2">
      <c r="A221" s="61" t="s">
        <v>566</v>
      </c>
      <c r="B221" s="102" t="s">
        <v>70</v>
      </c>
      <c r="C221" s="102" t="s">
        <v>125</v>
      </c>
      <c r="D221" s="103" t="s">
        <v>341</v>
      </c>
      <c r="E221" s="103"/>
      <c r="F221" s="106">
        <f>F222+F228</f>
        <v>42922589.629999995</v>
      </c>
    </row>
    <row r="222" spans="1:10" ht="25.5" x14ac:dyDescent="0.2">
      <c r="A222" s="65" t="s">
        <v>820</v>
      </c>
      <c r="B222" s="102" t="s">
        <v>70</v>
      </c>
      <c r="C222" s="102" t="s">
        <v>125</v>
      </c>
      <c r="D222" s="103" t="s">
        <v>342</v>
      </c>
      <c r="E222" s="103"/>
      <c r="F222" s="106">
        <f>F223</f>
        <v>19159196.960000001</v>
      </c>
    </row>
    <row r="223" spans="1:10" ht="25.5" x14ac:dyDescent="0.2">
      <c r="A223" s="61" t="s">
        <v>414</v>
      </c>
      <c r="B223" s="102" t="s">
        <v>70</v>
      </c>
      <c r="C223" s="102" t="s">
        <v>125</v>
      </c>
      <c r="D223" s="103" t="s">
        <v>415</v>
      </c>
      <c r="E223" s="103"/>
      <c r="F223" s="106">
        <f>F224+F226</f>
        <v>19159196.960000001</v>
      </c>
    </row>
    <row r="224" spans="1:10" ht="28.5" customHeight="1" x14ac:dyDescent="0.2">
      <c r="A224" s="65" t="s">
        <v>690</v>
      </c>
      <c r="B224" s="102" t="s">
        <v>70</v>
      </c>
      <c r="C224" s="102" t="s">
        <v>125</v>
      </c>
      <c r="D224" s="103" t="s">
        <v>691</v>
      </c>
      <c r="E224" s="103"/>
      <c r="F224" s="106">
        <f>F225</f>
        <v>16406842.24</v>
      </c>
    </row>
    <row r="225" spans="1:10" ht="24.75" customHeight="1" x14ac:dyDescent="0.2">
      <c r="A225" s="65" t="s">
        <v>167</v>
      </c>
      <c r="B225" s="102" t="s">
        <v>70</v>
      </c>
      <c r="C225" s="102" t="s">
        <v>125</v>
      </c>
      <c r="D225" s="103" t="s">
        <v>691</v>
      </c>
      <c r="E225" s="103" t="s">
        <v>110</v>
      </c>
      <c r="F225" s="106">
        <f>16000000+66842.24+340000</f>
        <v>16406842.24</v>
      </c>
      <c r="I225" s="255">
        <v>340000</v>
      </c>
    </row>
    <row r="226" spans="1:10" ht="24" customHeight="1" x14ac:dyDescent="0.2">
      <c r="A226" s="65" t="s">
        <v>693</v>
      </c>
      <c r="B226" s="102" t="s">
        <v>70</v>
      </c>
      <c r="C226" s="102" t="s">
        <v>125</v>
      </c>
      <c r="D226" s="103" t="s">
        <v>692</v>
      </c>
      <c r="E226" s="103"/>
      <c r="F226" s="106">
        <f>F227</f>
        <v>2752354.7199999997</v>
      </c>
    </row>
    <row r="227" spans="1:10" ht="24.75" customHeight="1" x14ac:dyDescent="0.2">
      <c r="A227" s="65" t="s">
        <v>167</v>
      </c>
      <c r="B227" s="102" t="s">
        <v>70</v>
      </c>
      <c r="C227" s="102" t="s">
        <v>125</v>
      </c>
      <c r="D227" s="103" t="s">
        <v>692</v>
      </c>
      <c r="E227" s="103" t="s">
        <v>110</v>
      </c>
      <c r="F227" s="106">
        <f>400000+1727000+1500000-264645.28-1011147.42+401147.42</f>
        <v>2752354.7199999997</v>
      </c>
      <c r="I227" s="255">
        <v>-1011147.42</v>
      </c>
      <c r="J227" s="255">
        <v>401147.42</v>
      </c>
    </row>
    <row r="228" spans="1:10" ht="25.5" customHeight="1" x14ac:dyDescent="0.2">
      <c r="A228" s="61" t="s">
        <v>416</v>
      </c>
      <c r="B228" s="102" t="s">
        <v>70</v>
      </c>
      <c r="C228" s="102" t="s">
        <v>125</v>
      </c>
      <c r="D228" s="103" t="s">
        <v>344</v>
      </c>
      <c r="E228" s="103"/>
      <c r="F228" s="106">
        <f>F242+F229</f>
        <v>23763392.669999998</v>
      </c>
    </row>
    <row r="229" spans="1:10" ht="30.75" customHeight="1" x14ac:dyDescent="0.2">
      <c r="A229" s="61" t="s">
        <v>417</v>
      </c>
      <c r="B229" s="102" t="s">
        <v>70</v>
      </c>
      <c r="C229" s="102" t="s">
        <v>125</v>
      </c>
      <c r="D229" s="103" t="s">
        <v>418</v>
      </c>
      <c r="E229" s="103"/>
      <c r="F229" s="106">
        <f>F232+F234+F230+F238+F240+F236</f>
        <v>23563392.669999998</v>
      </c>
    </row>
    <row r="230" spans="1:10" ht="29.25" customHeight="1" x14ac:dyDescent="0.2">
      <c r="A230" s="61" t="s">
        <v>194</v>
      </c>
      <c r="B230" s="102" t="s">
        <v>70</v>
      </c>
      <c r="C230" s="102" t="s">
        <v>125</v>
      </c>
      <c r="D230" s="103" t="s">
        <v>419</v>
      </c>
      <c r="E230" s="103"/>
      <c r="F230" s="106">
        <f>F231</f>
        <v>2435078.14</v>
      </c>
    </row>
    <row r="231" spans="1:10" ht="28.5" customHeight="1" x14ac:dyDescent="0.2">
      <c r="A231" s="61" t="s">
        <v>167</v>
      </c>
      <c r="B231" s="102" t="s">
        <v>70</v>
      </c>
      <c r="C231" s="102" t="s">
        <v>125</v>
      </c>
      <c r="D231" s="103" t="s">
        <v>419</v>
      </c>
      <c r="E231" s="103" t="s">
        <v>110</v>
      </c>
      <c r="F231" s="106">
        <f>200000+267275.1-66842.24+264645.28+1500000+270000</f>
        <v>2435078.14</v>
      </c>
      <c r="I231" s="255">
        <v>270000</v>
      </c>
    </row>
    <row r="232" spans="1:10" ht="40.9" customHeight="1" x14ac:dyDescent="0.2">
      <c r="A232" s="61" t="s">
        <v>817</v>
      </c>
      <c r="B232" s="102" t="s">
        <v>70</v>
      </c>
      <c r="C232" s="102" t="s">
        <v>125</v>
      </c>
      <c r="D232" s="103" t="s">
        <v>638</v>
      </c>
      <c r="E232" s="103"/>
      <c r="F232" s="106">
        <f>F233</f>
        <v>16761530.949999999</v>
      </c>
    </row>
    <row r="233" spans="1:10" ht="25.5" customHeight="1" x14ac:dyDescent="0.2">
      <c r="A233" s="61" t="s">
        <v>167</v>
      </c>
      <c r="B233" s="102" t="s">
        <v>70</v>
      </c>
      <c r="C233" s="102" t="s">
        <v>125</v>
      </c>
      <c r="D233" s="103" t="s">
        <v>638</v>
      </c>
      <c r="E233" s="103" t="s">
        <v>110</v>
      </c>
      <c r="F233" s="106">
        <v>16761530.949999999</v>
      </c>
    </row>
    <row r="234" spans="1:10" ht="51.75" customHeight="1" x14ac:dyDescent="0.2">
      <c r="A234" s="61" t="s">
        <v>980</v>
      </c>
      <c r="B234" s="102" t="s">
        <v>70</v>
      </c>
      <c r="C234" s="102" t="s">
        <v>125</v>
      </c>
      <c r="D234" s="103" t="s">
        <v>639</v>
      </c>
      <c r="E234" s="103"/>
      <c r="F234" s="106">
        <f>F235</f>
        <v>882185.84</v>
      </c>
    </row>
    <row r="235" spans="1:10" ht="28.5" customHeight="1" x14ac:dyDescent="0.2">
      <c r="A235" s="61" t="s">
        <v>167</v>
      </c>
      <c r="B235" s="102" t="s">
        <v>70</v>
      </c>
      <c r="C235" s="102" t="s">
        <v>125</v>
      </c>
      <c r="D235" s="103" t="s">
        <v>639</v>
      </c>
      <c r="E235" s="103" t="s">
        <v>110</v>
      </c>
      <c r="F235" s="106">
        <v>882185.84</v>
      </c>
    </row>
    <row r="236" spans="1:10" ht="55.9" customHeight="1" x14ac:dyDescent="0.2">
      <c r="A236" s="61" t="s">
        <v>1049</v>
      </c>
      <c r="B236" s="102" t="s">
        <v>70</v>
      </c>
      <c r="C236" s="102" t="s">
        <v>125</v>
      </c>
      <c r="D236" s="103" t="s">
        <v>1050</v>
      </c>
      <c r="E236" s="103"/>
      <c r="F236" s="106">
        <f>F237</f>
        <v>998703</v>
      </c>
      <c r="I236" s="297"/>
      <c r="J236" s="297"/>
    </row>
    <row r="237" spans="1:10" ht="28.5" customHeight="1" x14ac:dyDescent="0.2">
      <c r="A237" s="61" t="s">
        <v>167</v>
      </c>
      <c r="B237" s="102" t="s">
        <v>70</v>
      </c>
      <c r="C237" s="102" t="s">
        <v>125</v>
      </c>
      <c r="D237" s="103" t="s">
        <v>1050</v>
      </c>
      <c r="E237" s="103" t="s">
        <v>110</v>
      </c>
      <c r="F237" s="106">
        <v>998703</v>
      </c>
      <c r="I237" s="297"/>
      <c r="J237" s="297"/>
    </row>
    <row r="238" spans="1:10" ht="81" customHeight="1" x14ac:dyDescent="0.2">
      <c r="A238" s="61" t="s">
        <v>1023</v>
      </c>
      <c r="B238" s="102" t="s">
        <v>70</v>
      </c>
      <c r="C238" s="102" t="s">
        <v>125</v>
      </c>
      <c r="D238" s="103" t="s">
        <v>1026</v>
      </c>
      <c r="E238" s="103"/>
      <c r="F238" s="106">
        <f>F239</f>
        <v>2361600</v>
      </c>
      <c r="I238" s="272"/>
      <c r="J238" s="272"/>
    </row>
    <row r="239" spans="1:10" ht="28.5" customHeight="1" x14ac:dyDescent="0.2">
      <c r="A239" s="61" t="s">
        <v>167</v>
      </c>
      <c r="B239" s="102" t="s">
        <v>70</v>
      </c>
      <c r="C239" s="102" t="s">
        <v>125</v>
      </c>
      <c r="D239" s="103" t="s">
        <v>1026</v>
      </c>
      <c r="E239" s="103" t="s">
        <v>110</v>
      </c>
      <c r="F239" s="106">
        <v>2361600</v>
      </c>
      <c r="I239" s="272"/>
      <c r="J239" s="272"/>
    </row>
    <row r="240" spans="1:10" ht="82.9" customHeight="1" x14ac:dyDescent="0.2">
      <c r="A240" s="61" t="s">
        <v>1028</v>
      </c>
      <c r="B240" s="102" t="s">
        <v>70</v>
      </c>
      <c r="C240" s="102" t="s">
        <v>125</v>
      </c>
      <c r="D240" s="103" t="s">
        <v>1027</v>
      </c>
      <c r="E240" s="103"/>
      <c r="F240" s="106">
        <f>F241</f>
        <v>124294.74</v>
      </c>
      <c r="I240" s="287"/>
      <c r="J240" s="287"/>
    </row>
    <row r="241" spans="1:10" ht="28.5" customHeight="1" x14ac:dyDescent="0.2">
      <c r="A241" s="61" t="s">
        <v>167</v>
      </c>
      <c r="B241" s="102" t="s">
        <v>70</v>
      </c>
      <c r="C241" s="102" t="s">
        <v>125</v>
      </c>
      <c r="D241" s="103" t="s">
        <v>1027</v>
      </c>
      <c r="E241" s="103" t="s">
        <v>110</v>
      </c>
      <c r="F241" s="106">
        <v>124294.74</v>
      </c>
      <c r="I241" s="287"/>
      <c r="J241" s="287"/>
    </row>
    <row r="242" spans="1:10" ht="15.6" customHeight="1" x14ac:dyDescent="0.2">
      <c r="A242" s="61" t="s">
        <v>420</v>
      </c>
      <c r="B242" s="102" t="s">
        <v>70</v>
      </c>
      <c r="C242" s="102" t="s">
        <v>125</v>
      </c>
      <c r="D242" s="103" t="s">
        <v>421</v>
      </c>
      <c r="E242" s="103"/>
      <c r="F242" s="106">
        <f>F243</f>
        <v>200000</v>
      </c>
      <c r="G242" s="237"/>
    </row>
    <row r="243" spans="1:10" ht="17.25" customHeight="1" x14ac:dyDescent="0.2">
      <c r="A243" s="65" t="s">
        <v>831</v>
      </c>
      <c r="B243" s="102" t="s">
        <v>70</v>
      </c>
      <c r="C243" s="102" t="s">
        <v>125</v>
      </c>
      <c r="D243" s="103" t="s">
        <v>830</v>
      </c>
      <c r="E243" s="103"/>
      <c r="F243" s="106">
        <f>F244</f>
        <v>200000</v>
      </c>
    </row>
    <row r="244" spans="1:10" ht="25.5" x14ac:dyDescent="0.2">
      <c r="A244" s="65" t="s">
        <v>167</v>
      </c>
      <c r="B244" s="102" t="s">
        <v>70</v>
      </c>
      <c r="C244" s="102" t="s">
        <v>125</v>
      </c>
      <c r="D244" s="103" t="s">
        <v>830</v>
      </c>
      <c r="E244" s="103" t="s">
        <v>110</v>
      </c>
      <c r="F244" s="106">
        <v>200000</v>
      </c>
      <c r="G244" s="127">
        <v>706298.61</v>
      </c>
    </row>
    <row r="245" spans="1:10" s="233" customFormat="1" ht="21.75" customHeight="1" x14ac:dyDescent="0.2">
      <c r="A245" s="82" t="s">
        <v>132</v>
      </c>
      <c r="B245" s="83" t="s">
        <v>70</v>
      </c>
      <c r="C245" s="83" t="s">
        <v>55</v>
      </c>
      <c r="D245" s="103"/>
      <c r="E245" s="103"/>
      <c r="F245" s="113">
        <f>F246</f>
        <v>38548</v>
      </c>
      <c r="I245" s="234"/>
      <c r="J245" s="234"/>
    </row>
    <row r="246" spans="1:10" ht="21" customHeight="1" x14ac:dyDescent="0.2">
      <c r="A246" s="61" t="s">
        <v>561</v>
      </c>
      <c r="B246" s="83" t="s">
        <v>70</v>
      </c>
      <c r="C246" s="83" t="s">
        <v>55</v>
      </c>
      <c r="D246" s="103" t="s">
        <v>355</v>
      </c>
      <c r="E246" s="103"/>
      <c r="F246" s="106">
        <f>SUM(F247)</f>
        <v>38548</v>
      </c>
    </row>
    <row r="247" spans="1:10" ht="40.5" customHeight="1" x14ac:dyDescent="0.2">
      <c r="A247" s="61" t="s">
        <v>475</v>
      </c>
      <c r="B247" s="83" t="s">
        <v>70</v>
      </c>
      <c r="C247" s="83" t="s">
        <v>55</v>
      </c>
      <c r="D247" s="103" t="s">
        <v>558</v>
      </c>
      <c r="E247" s="103"/>
      <c r="F247" s="106">
        <f>F250+F248</f>
        <v>38548</v>
      </c>
    </row>
    <row r="248" spans="1:10" ht="43.5" customHeight="1" x14ac:dyDescent="0.2">
      <c r="A248" s="61" t="s">
        <v>187</v>
      </c>
      <c r="B248" s="83" t="s">
        <v>70</v>
      </c>
      <c r="C248" s="83" t="s">
        <v>55</v>
      </c>
      <c r="D248" s="103" t="s">
        <v>560</v>
      </c>
      <c r="E248" s="103"/>
      <c r="F248" s="106">
        <f>F249</f>
        <v>36620.6</v>
      </c>
    </row>
    <row r="249" spans="1:10" ht="24.75" customHeight="1" x14ac:dyDescent="0.2">
      <c r="A249" s="61" t="s">
        <v>167</v>
      </c>
      <c r="B249" s="83" t="s">
        <v>70</v>
      </c>
      <c r="C249" s="83" t="s">
        <v>55</v>
      </c>
      <c r="D249" s="103" t="s">
        <v>560</v>
      </c>
      <c r="E249" s="103" t="s">
        <v>110</v>
      </c>
      <c r="F249" s="106">
        <v>36620.6</v>
      </c>
    </row>
    <row r="250" spans="1:10" ht="40.5" customHeight="1" x14ac:dyDescent="0.2">
      <c r="A250" s="61" t="s">
        <v>422</v>
      </c>
      <c r="B250" s="83" t="s">
        <v>70</v>
      </c>
      <c r="C250" s="83" t="s">
        <v>55</v>
      </c>
      <c r="D250" s="103" t="s">
        <v>559</v>
      </c>
      <c r="E250" s="103"/>
      <c r="F250" s="106">
        <f>SUM(F251)</f>
        <v>1927.4</v>
      </c>
    </row>
    <row r="251" spans="1:10" ht="25.5" x14ac:dyDescent="0.2">
      <c r="A251" s="61" t="s">
        <v>167</v>
      </c>
      <c r="B251" s="83" t="s">
        <v>70</v>
      </c>
      <c r="C251" s="83" t="s">
        <v>55</v>
      </c>
      <c r="D251" s="103" t="s">
        <v>559</v>
      </c>
      <c r="E251" s="103" t="s">
        <v>110</v>
      </c>
      <c r="F251" s="106">
        <v>1927.4</v>
      </c>
    </row>
    <row r="252" spans="1:10" s="233" customFormat="1" ht="27" customHeight="1" x14ac:dyDescent="0.2">
      <c r="A252" s="82" t="s">
        <v>133</v>
      </c>
      <c r="B252" s="102" t="s">
        <v>159</v>
      </c>
      <c r="C252" s="102" t="s">
        <v>134</v>
      </c>
      <c r="D252" s="103"/>
      <c r="E252" s="103"/>
      <c r="F252" s="113">
        <f>F253+F258+F263</f>
        <v>370000</v>
      </c>
      <c r="I252" s="234"/>
      <c r="J252" s="234"/>
    </row>
    <row r="253" spans="1:10" ht="27" customHeight="1" x14ac:dyDescent="0.2">
      <c r="A253" s="61" t="s">
        <v>502</v>
      </c>
      <c r="B253" s="102" t="s">
        <v>159</v>
      </c>
      <c r="C253" s="102" t="s">
        <v>134</v>
      </c>
      <c r="D253" s="103" t="s">
        <v>337</v>
      </c>
      <c r="E253" s="103"/>
      <c r="F253" s="106">
        <f>F254</f>
        <v>70000</v>
      </c>
    </row>
    <row r="254" spans="1:10" ht="30.75" customHeight="1" x14ac:dyDescent="0.2">
      <c r="A254" s="61" t="s">
        <v>509</v>
      </c>
      <c r="B254" s="102" t="s">
        <v>159</v>
      </c>
      <c r="C254" s="102" t="s">
        <v>134</v>
      </c>
      <c r="D254" s="103" t="s">
        <v>339</v>
      </c>
      <c r="E254" s="103"/>
      <c r="F254" s="106">
        <f>SUM(F256)</f>
        <v>70000</v>
      </c>
    </row>
    <row r="255" spans="1:10" ht="31.5" customHeight="1" x14ac:dyDescent="0.2">
      <c r="A255" s="61" t="s">
        <v>388</v>
      </c>
      <c r="B255" s="102" t="s">
        <v>70</v>
      </c>
      <c r="C255" s="102" t="s">
        <v>134</v>
      </c>
      <c r="D255" s="103" t="s">
        <v>392</v>
      </c>
      <c r="E255" s="103"/>
      <c r="F255" s="106">
        <f>F256</f>
        <v>70000</v>
      </c>
    </row>
    <row r="256" spans="1:10" ht="19.5" customHeight="1" x14ac:dyDescent="0.2">
      <c r="A256" s="65" t="s">
        <v>829</v>
      </c>
      <c r="B256" s="102" t="s">
        <v>159</v>
      </c>
      <c r="C256" s="102" t="s">
        <v>134</v>
      </c>
      <c r="D256" s="103" t="s">
        <v>828</v>
      </c>
      <c r="E256" s="103"/>
      <c r="F256" s="106">
        <f>F257</f>
        <v>70000</v>
      </c>
    </row>
    <row r="257" spans="1:12" ht="24.75" customHeight="1" x14ac:dyDescent="0.2">
      <c r="A257" s="65" t="s">
        <v>167</v>
      </c>
      <c r="B257" s="102" t="s">
        <v>70</v>
      </c>
      <c r="C257" s="102" t="s">
        <v>134</v>
      </c>
      <c r="D257" s="103" t="s">
        <v>828</v>
      </c>
      <c r="E257" s="103" t="s">
        <v>110</v>
      </c>
      <c r="F257" s="106">
        <v>70000</v>
      </c>
    </row>
    <row r="258" spans="1:12" ht="27" customHeight="1" x14ac:dyDescent="0.2">
      <c r="A258" s="66" t="s">
        <v>518</v>
      </c>
      <c r="B258" s="102" t="s">
        <v>70</v>
      </c>
      <c r="C258" s="102" t="s">
        <v>134</v>
      </c>
      <c r="D258" s="103" t="s">
        <v>348</v>
      </c>
      <c r="E258" s="103"/>
      <c r="F258" s="106">
        <f>F259</f>
        <v>300000</v>
      </c>
    </row>
    <row r="259" spans="1:12" ht="27.75" customHeight="1" x14ac:dyDescent="0.2">
      <c r="A259" s="66" t="s">
        <v>407</v>
      </c>
      <c r="B259" s="102" t="s">
        <v>70</v>
      </c>
      <c r="C259" s="102" t="s">
        <v>134</v>
      </c>
      <c r="D259" s="103" t="s">
        <v>350</v>
      </c>
      <c r="E259" s="103"/>
      <c r="F259" s="106">
        <f>F262</f>
        <v>300000</v>
      </c>
    </row>
    <row r="260" spans="1:12" ht="29.25" customHeight="1" x14ac:dyDescent="0.2">
      <c r="A260" s="110" t="s">
        <v>423</v>
      </c>
      <c r="B260" s="102" t="s">
        <v>70</v>
      </c>
      <c r="C260" s="102" t="s">
        <v>134</v>
      </c>
      <c r="D260" s="103" t="s">
        <v>435</v>
      </c>
      <c r="E260" s="103"/>
      <c r="F260" s="106">
        <f>F261</f>
        <v>300000</v>
      </c>
    </row>
    <row r="261" spans="1:12" ht="24.75" customHeight="1" x14ac:dyDescent="0.2">
      <c r="A261" s="110" t="s">
        <v>274</v>
      </c>
      <c r="B261" s="102" t="s">
        <v>70</v>
      </c>
      <c r="C261" s="102" t="s">
        <v>134</v>
      </c>
      <c r="D261" s="103" t="s">
        <v>569</v>
      </c>
      <c r="E261" s="103"/>
      <c r="F261" s="106">
        <f>F262</f>
        <v>300000</v>
      </c>
    </row>
    <row r="262" spans="1:12" ht="24.75" customHeight="1" x14ac:dyDescent="0.2">
      <c r="A262" s="111" t="s">
        <v>167</v>
      </c>
      <c r="B262" s="102" t="s">
        <v>70</v>
      </c>
      <c r="C262" s="102" t="s">
        <v>134</v>
      </c>
      <c r="D262" s="103" t="s">
        <v>569</v>
      </c>
      <c r="E262" s="103" t="s">
        <v>110</v>
      </c>
      <c r="F262" s="106">
        <f>300000-20040-30000-98836.96+148876.96</f>
        <v>300000</v>
      </c>
      <c r="G262" s="127">
        <v>100000</v>
      </c>
      <c r="L262" s="238"/>
    </row>
    <row r="263" spans="1:12" s="233" customFormat="1" ht="41.25" hidden="1" customHeight="1" x14ac:dyDescent="0.2">
      <c r="A263" s="61" t="s">
        <v>557</v>
      </c>
      <c r="B263" s="102" t="s">
        <v>159</v>
      </c>
      <c r="C263" s="102" t="s">
        <v>134</v>
      </c>
      <c r="D263" s="103" t="s">
        <v>354</v>
      </c>
      <c r="E263" s="103"/>
      <c r="F263" s="257">
        <f>F264</f>
        <v>0</v>
      </c>
      <c r="I263" s="234"/>
      <c r="J263" s="234"/>
    </row>
    <row r="264" spans="1:12" s="233" customFormat="1" ht="56.25" hidden="1" customHeight="1" x14ac:dyDescent="0.2">
      <c r="A264" s="61" t="s">
        <v>649</v>
      </c>
      <c r="B264" s="102" t="s">
        <v>159</v>
      </c>
      <c r="C264" s="102" t="s">
        <v>134</v>
      </c>
      <c r="D264" s="103" t="s">
        <v>650</v>
      </c>
      <c r="E264" s="103"/>
      <c r="F264" s="257">
        <f>F265</f>
        <v>0</v>
      </c>
      <c r="I264" s="234"/>
      <c r="J264" s="234"/>
    </row>
    <row r="265" spans="1:12" s="233" customFormat="1" ht="50.25" hidden="1" customHeight="1" x14ac:dyDescent="0.2">
      <c r="A265" s="65" t="s">
        <v>648</v>
      </c>
      <c r="B265" s="102" t="s">
        <v>159</v>
      </c>
      <c r="C265" s="102" t="s">
        <v>134</v>
      </c>
      <c r="D265" s="103" t="s">
        <v>651</v>
      </c>
      <c r="E265" s="103"/>
      <c r="F265" s="257">
        <f>F266</f>
        <v>0</v>
      </c>
      <c r="I265" s="234"/>
      <c r="J265" s="234"/>
    </row>
    <row r="266" spans="1:12" s="233" customFormat="1" ht="27" hidden="1" customHeight="1" x14ac:dyDescent="0.2">
      <c r="A266" s="65" t="s">
        <v>167</v>
      </c>
      <c r="B266" s="102" t="s">
        <v>159</v>
      </c>
      <c r="C266" s="102" t="s">
        <v>134</v>
      </c>
      <c r="D266" s="103" t="s">
        <v>651</v>
      </c>
      <c r="E266" s="103" t="s">
        <v>110</v>
      </c>
      <c r="F266" s="257">
        <v>0</v>
      </c>
      <c r="I266" s="234"/>
      <c r="J266" s="234"/>
    </row>
    <row r="267" spans="1:12" x14ac:dyDescent="0.2">
      <c r="A267" s="75" t="s">
        <v>135</v>
      </c>
      <c r="B267" s="116" t="s">
        <v>76</v>
      </c>
      <c r="C267" s="116" t="s">
        <v>54</v>
      </c>
      <c r="D267" s="75"/>
      <c r="E267" s="117"/>
      <c r="F267" s="118">
        <f>F268+F348+F383+F453</f>
        <v>69800182.170000002</v>
      </c>
      <c r="J267" s="202"/>
    </row>
    <row r="268" spans="1:12" x14ac:dyDescent="0.2">
      <c r="A268" s="125" t="s">
        <v>136</v>
      </c>
      <c r="B268" s="102" t="s">
        <v>76</v>
      </c>
      <c r="C268" s="83" t="s">
        <v>52</v>
      </c>
      <c r="D268" s="103"/>
      <c r="E268" s="103"/>
      <c r="F268" s="106">
        <f>F276+F269</f>
        <v>13198984.779999999</v>
      </c>
    </row>
    <row r="269" spans="1:12" ht="25.5" hidden="1" x14ac:dyDescent="0.2">
      <c r="A269" s="61" t="s">
        <v>502</v>
      </c>
      <c r="B269" s="102" t="s">
        <v>76</v>
      </c>
      <c r="C269" s="102" t="s">
        <v>52</v>
      </c>
      <c r="D269" s="103" t="s">
        <v>337</v>
      </c>
      <c r="E269" s="103"/>
      <c r="F269" s="106">
        <f>F270</f>
        <v>0</v>
      </c>
    </row>
    <row r="270" spans="1:12" ht="25.5" hidden="1" x14ac:dyDescent="0.2">
      <c r="A270" s="61" t="s">
        <v>509</v>
      </c>
      <c r="B270" s="102" t="s">
        <v>76</v>
      </c>
      <c r="C270" s="102" t="s">
        <v>52</v>
      </c>
      <c r="D270" s="103" t="s">
        <v>339</v>
      </c>
      <c r="E270" s="103"/>
      <c r="F270" s="106">
        <f>SUM(F271)</f>
        <v>0</v>
      </c>
    </row>
    <row r="271" spans="1:12" hidden="1" x14ac:dyDescent="0.2">
      <c r="A271" s="61" t="s">
        <v>792</v>
      </c>
      <c r="B271" s="102" t="s">
        <v>76</v>
      </c>
      <c r="C271" s="102" t="s">
        <v>52</v>
      </c>
      <c r="D271" s="103" t="s">
        <v>793</v>
      </c>
      <c r="E271" s="103"/>
      <c r="F271" s="106">
        <f>F272+F274</f>
        <v>0</v>
      </c>
    </row>
    <row r="272" spans="1:12" ht="51" hidden="1" x14ac:dyDescent="0.2">
      <c r="A272" s="65" t="s">
        <v>791</v>
      </c>
      <c r="B272" s="102" t="s">
        <v>76</v>
      </c>
      <c r="C272" s="102" t="s">
        <v>52</v>
      </c>
      <c r="D272" s="103" t="s">
        <v>794</v>
      </c>
      <c r="E272" s="103"/>
      <c r="F272" s="106">
        <f>F273</f>
        <v>0</v>
      </c>
    </row>
    <row r="273" spans="1:10" ht="25.5" hidden="1" x14ac:dyDescent="0.2">
      <c r="A273" s="65" t="s">
        <v>167</v>
      </c>
      <c r="B273" s="102" t="s">
        <v>76</v>
      </c>
      <c r="C273" s="102" t="s">
        <v>52</v>
      </c>
      <c r="D273" s="103" t="s">
        <v>794</v>
      </c>
      <c r="E273" s="103" t="s">
        <v>110</v>
      </c>
      <c r="F273" s="106">
        <v>0</v>
      </c>
    </row>
    <row r="274" spans="1:10" ht="51" hidden="1" x14ac:dyDescent="0.2">
      <c r="A274" s="65" t="s">
        <v>795</v>
      </c>
      <c r="B274" s="102" t="s">
        <v>76</v>
      </c>
      <c r="C274" s="102" t="s">
        <v>52</v>
      </c>
      <c r="D274" s="103" t="s">
        <v>796</v>
      </c>
      <c r="E274" s="103"/>
      <c r="F274" s="106">
        <f>F275</f>
        <v>0</v>
      </c>
    </row>
    <row r="275" spans="1:10" ht="25.5" hidden="1" x14ac:dyDescent="0.2">
      <c r="A275" s="65" t="s">
        <v>167</v>
      </c>
      <c r="B275" s="102" t="s">
        <v>76</v>
      </c>
      <c r="C275" s="102" t="s">
        <v>52</v>
      </c>
      <c r="D275" s="103" t="s">
        <v>796</v>
      </c>
      <c r="E275" s="103" t="s">
        <v>110</v>
      </c>
      <c r="F275" s="106">
        <v>0</v>
      </c>
    </row>
    <row r="276" spans="1:10" ht="30.75" customHeight="1" x14ac:dyDescent="0.2">
      <c r="A276" s="66" t="s">
        <v>531</v>
      </c>
      <c r="B276" s="103" t="s">
        <v>76</v>
      </c>
      <c r="C276" s="103" t="s">
        <v>52</v>
      </c>
      <c r="D276" s="103" t="s">
        <v>348</v>
      </c>
      <c r="E276" s="103"/>
      <c r="F276" s="106">
        <f>F277+F283+F298+F343</f>
        <v>13198984.779999999</v>
      </c>
    </row>
    <row r="277" spans="1:10" ht="27.75" hidden="1" customHeight="1" x14ac:dyDescent="0.2">
      <c r="A277" s="65" t="s">
        <v>407</v>
      </c>
      <c r="B277" s="102" t="s">
        <v>76</v>
      </c>
      <c r="C277" s="83" t="s">
        <v>52</v>
      </c>
      <c r="D277" s="103" t="s">
        <v>350</v>
      </c>
      <c r="E277" s="103"/>
      <c r="F277" s="258">
        <f>F278</f>
        <v>0</v>
      </c>
    </row>
    <row r="278" spans="1:10" ht="33" hidden="1" customHeight="1" x14ac:dyDescent="0.2">
      <c r="A278" s="65" t="s">
        <v>711</v>
      </c>
      <c r="B278" s="102" t="s">
        <v>76</v>
      </c>
      <c r="C278" s="83" t="s">
        <v>52</v>
      </c>
      <c r="D278" s="103" t="s">
        <v>533</v>
      </c>
      <c r="E278" s="103"/>
      <c r="F278" s="258">
        <f>F279+F281</f>
        <v>0</v>
      </c>
    </row>
    <row r="279" spans="1:10" ht="24.75" hidden="1" customHeight="1" x14ac:dyDescent="0.2">
      <c r="A279" s="65" t="s">
        <v>492</v>
      </c>
      <c r="B279" s="102" t="s">
        <v>76</v>
      </c>
      <c r="C279" s="83" t="s">
        <v>52</v>
      </c>
      <c r="D279" s="103" t="s">
        <v>532</v>
      </c>
      <c r="E279" s="103"/>
      <c r="F279" s="258">
        <f>F280</f>
        <v>0</v>
      </c>
      <c r="I279" s="127"/>
      <c r="J279" s="127"/>
    </row>
    <row r="280" spans="1:10" ht="25.5" hidden="1" x14ac:dyDescent="0.2">
      <c r="A280" s="65" t="s">
        <v>196</v>
      </c>
      <c r="B280" s="102" t="s">
        <v>76</v>
      </c>
      <c r="C280" s="83" t="s">
        <v>52</v>
      </c>
      <c r="D280" s="103" t="s">
        <v>532</v>
      </c>
      <c r="E280" s="103" t="s">
        <v>165</v>
      </c>
      <c r="F280" s="258">
        <v>0</v>
      </c>
      <c r="I280" s="127"/>
      <c r="J280" s="127"/>
    </row>
    <row r="281" spans="1:10" ht="28.5" hidden="1" customHeight="1" x14ac:dyDescent="0.2">
      <c r="A281" s="65" t="s">
        <v>577</v>
      </c>
      <c r="B281" s="102" t="s">
        <v>76</v>
      </c>
      <c r="C281" s="83" t="s">
        <v>52</v>
      </c>
      <c r="D281" s="103" t="s">
        <v>534</v>
      </c>
      <c r="E281" s="103"/>
      <c r="F281" s="258">
        <f>F282</f>
        <v>0</v>
      </c>
      <c r="I281" s="127"/>
      <c r="J281" s="127"/>
    </row>
    <row r="282" spans="1:10" ht="25.5" hidden="1" x14ac:dyDescent="0.2">
      <c r="A282" s="65" t="s">
        <v>196</v>
      </c>
      <c r="B282" s="102" t="s">
        <v>76</v>
      </c>
      <c r="C282" s="83" t="s">
        <v>52</v>
      </c>
      <c r="D282" s="103" t="s">
        <v>534</v>
      </c>
      <c r="E282" s="103" t="s">
        <v>165</v>
      </c>
      <c r="F282" s="258">
        <f>161101.75-14511.98-146589.77</f>
        <v>0</v>
      </c>
      <c r="I282" s="127"/>
      <c r="J282" s="127"/>
    </row>
    <row r="283" spans="1:10" ht="41.25" customHeight="1" x14ac:dyDescent="0.2">
      <c r="A283" s="66" t="s">
        <v>476</v>
      </c>
      <c r="B283" s="103" t="s">
        <v>76</v>
      </c>
      <c r="C283" s="103" t="s">
        <v>52</v>
      </c>
      <c r="D283" s="103" t="s">
        <v>495</v>
      </c>
      <c r="E283" s="103"/>
      <c r="F283" s="106">
        <f>F284+F293</f>
        <v>2338044.84</v>
      </c>
      <c r="I283" s="127"/>
      <c r="J283" s="127"/>
    </row>
    <row r="284" spans="1:10" ht="39.75" customHeight="1" x14ac:dyDescent="0.2">
      <c r="A284" s="66" t="s">
        <v>430</v>
      </c>
      <c r="B284" s="103" t="s">
        <v>76</v>
      </c>
      <c r="C284" s="103" t="s">
        <v>52</v>
      </c>
      <c r="D284" s="103" t="s">
        <v>536</v>
      </c>
      <c r="E284" s="103"/>
      <c r="F284" s="106">
        <f>F285+F289+F291+F287</f>
        <v>2338044.84</v>
      </c>
      <c r="I284" s="127"/>
      <c r="J284" s="127"/>
    </row>
    <row r="285" spans="1:10" ht="27" customHeight="1" x14ac:dyDescent="0.2">
      <c r="A285" s="65" t="s">
        <v>833</v>
      </c>
      <c r="B285" s="103" t="s">
        <v>76</v>
      </c>
      <c r="C285" s="103" t="s">
        <v>52</v>
      </c>
      <c r="D285" s="103" t="s">
        <v>832</v>
      </c>
      <c r="E285" s="103"/>
      <c r="F285" s="106">
        <f>F286</f>
        <v>424113.83999999997</v>
      </c>
      <c r="I285" s="127"/>
      <c r="J285" s="127"/>
    </row>
    <row r="286" spans="1:10" ht="27.75" customHeight="1" x14ac:dyDescent="0.2">
      <c r="A286" s="61" t="s">
        <v>167</v>
      </c>
      <c r="B286" s="103" t="s">
        <v>76</v>
      </c>
      <c r="C286" s="103" t="s">
        <v>52</v>
      </c>
      <c r="D286" s="103" t="s">
        <v>832</v>
      </c>
      <c r="E286" s="103" t="s">
        <v>110</v>
      </c>
      <c r="F286" s="106">
        <f>424114.8-0.96</f>
        <v>424113.83999999997</v>
      </c>
      <c r="I286" s="127"/>
      <c r="J286" s="127"/>
    </row>
    <row r="287" spans="1:10" ht="27" hidden="1" customHeight="1" x14ac:dyDescent="0.2">
      <c r="A287" s="65" t="s">
        <v>944</v>
      </c>
      <c r="B287" s="103" t="s">
        <v>76</v>
      </c>
      <c r="C287" s="103" t="s">
        <v>52</v>
      </c>
      <c r="D287" s="103" t="s">
        <v>943</v>
      </c>
      <c r="E287" s="103"/>
      <c r="F287" s="106">
        <f>F288</f>
        <v>0</v>
      </c>
      <c r="I287" s="127"/>
      <c r="J287" s="127"/>
    </row>
    <row r="288" spans="1:10" ht="27.75" hidden="1" customHeight="1" x14ac:dyDescent="0.2">
      <c r="A288" s="61" t="s">
        <v>167</v>
      </c>
      <c r="B288" s="103" t="s">
        <v>76</v>
      </c>
      <c r="C288" s="103" t="s">
        <v>52</v>
      </c>
      <c r="D288" s="103" t="s">
        <v>943</v>
      </c>
      <c r="E288" s="103" t="s">
        <v>110</v>
      </c>
      <c r="F288" s="106">
        <v>0</v>
      </c>
      <c r="I288" s="127"/>
      <c r="J288" s="127"/>
    </row>
    <row r="289" spans="1:10" ht="42" customHeight="1" x14ac:dyDescent="0.2">
      <c r="A289" s="61" t="s">
        <v>747</v>
      </c>
      <c r="B289" s="102" t="s">
        <v>76</v>
      </c>
      <c r="C289" s="103" t="s">
        <v>52</v>
      </c>
      <c r="D289" s="103" t="s">
        <v>538</v>
      </c>
      <c r="E289" s="103"/>
      <c r="F289" s="106">
        <f>F290</f>
        <v>766695</v>
      </c>
      <c r="I289" s="127"/>
      <c r="J289" s="127"/>
    </row>
    <row r="290" spans="1:10" ht="27.75" customHeight="1" x14ac:dyDescent="0.2">
      <c r="A290" s="61" t="s">
        <v>167</v>
      </c>
      <c r="B290" s="102" t="s">
        <v>76</v>
      </c>
      <c r="C290" s="103" t="s">
        <v>52</v>
      </c>
      <c r="D290" s="103" t="s">
        <v>538</v>
      </c>
      <c r="E290" s="103" t="s">
        <v>110</v>
      </c>
      <c r="F290" s="106">
        <v>766695</v>
      </c>
      <c r="I290" s="127"/>
      <c r="J290" s="127"/>
    </row>
    <row r="291" spans="1:10" ht="39" customHeight="1" x14ac:dyDescent="0.2">
      <c r="A291" s="61" t="s">
        <v>631</v>
      </c>
      <c r="B291" s="102" t="s">
        <v>76</v>
      </c>
      <c r="C291" s="103" t="s">
        <v>52</v>
      </c>
      <c r="D291" s="103" t="s">
        <v>537</v>
      </c>
      <c r="E291" s="103"/>
      <c r="F291" s="106">
        <f>F292</f>
        <v>1147236</v>
      </c>
      <c r="I291" s="127"/>
      <c r="J291" s="127"/>
    </row>
    <row r="292" spans="1:10" ht="27.75" customHeight="1" x14ac:dyDescent="0.2">
      <c r="A292" s="61" t="s">
        <v>167</v>
      </c>
      <c r="B292" s="102" t="s">
        <v>76</v>
      </c>
      <c r="C292" s="103" t="s">
        <v>52</v>
      </c>
      <c r="D292" s="103" t="s">
        <v>537</v>
      </c>
      <c r="E292" s="103" t="s">
        <v>110</v>
      </c>
      <c r="F292" s="106">
        <f>1147235.04+0.96</f>
        <v>1147236</v>
      </c>
      <c r="I292" s="127"/>
      <c r="J292" s="127"/>
    </row>
    <row r="293" spans="1:10" ht="39.6" hidden="1" customHeight="1" x14ac:dyDescent="0.2">
      <c r="A293" s="66" t="s">
        <v>863</v>
      </c>
      <c r="B293" s="103" t="s">
        <v>76</v>
      </c>
      <c r="C293" s="103" t="s">
        <v>52</v>
      </c>
      <c r="D293" s="103" t="s">
        <v>864</v>
      </c>
      <c r="E293" s="103"/>
      <c r="F293" s="258">
        <f>F294+F296</f>
        <v>0</v>
      </c>
      <c r="I293" s="127"/>
      <c r="J293" s="127"/>
    </row>
    <row r="294" spans="1:10" ht="41.45" hidden="1" customHeight="1" x14ac:dyDescent="0.2">
      <c r="A294" s="65" t="s">
        <v>910</v>
      </c>
      <c r="B294" s="103" t="s">
        <v>76</v>
      </c>
      <c r="C294" s="103" t="s">
        <v>52</v>
      </c>
      <c r="D294" s="103" t="s">
        <v>877</v>
      </c>
      <c r="E294" s="103"/>
      <c r="F294" s="258">
        <f>F295</f>
        <v>0</v>
      </c>
      <c r="I294" s="127"/>
      <c r="J294" s="127"/>
    </row>
    <row r="295" spans="1:10" ht="27.75" hidden="1" customHeight="1" x14ac:dyDescent="0.2">
      <c r="A295" s="61" t="s">
        <v>167</v>
      </c>
      <c r="B295" s="103" t="s">
        <v>76</v>
      </c>
      <c r="C295" s="103" t="s">
        <v>52</v>
      </c>
      <c r="D295" s="103" t="s">
        <v>877</v>
      </c>
      <c r="E295" s="103" t="s">
        <v>110</v>
      </c>
      <c r="F295" s="258">
        <v>0</v>
      </c>
      <c r="I295" s="127"/>
      <c r="J295" s="127"/>
    </row>
    <row r="296" spans="1:10" ht="41.45" hidden="1" customHeight="1" x14ac:dyDescent="0.2">
      <c r="A296" s="65" t="s">
        <v>879</v>
      </c>
      <c r="B296" s="103" t="s">
        <v>76</v>
      </c>
      <c r="C296" s="103" t="s">
        <v>52</v>
      </c>
      <c r="D296" s="103" t="s">
        <v>878</v>
      </c>
      <c r="E296" s="103"/>
      <c r="F296" s="258">
        <f>F297</f>
        <v>0</v>
      </c>
      <c r="I296" s="127"/>
      <c r="J296" s="127"/>
    </row>
    <row r="297" spans="1:10" ht="27.75" hidden="1" customHeight="1" x14ac:dyDescent="0.2">
      <c r="A297" s="61" t="s">
        <v>167</v>
      </c>
      <c r="B297" s="103" t="s">
        <v>76</v>
      </c>
      <c r="C297" s="103" t="s">
        <v>52</v>
      </c>
      <c r="D297" s="103" t="s">
        <v>878</v>
      </c>
      <c r="E297" s="103" t="s">
        <v>110</v>
      </c>
      <c r="F297" s="258">
        <v>0</v>
      </c>
      <c r="I297" s="127"/>
      <c r="J297" s="127"/>
    </row>
    <row r="298" spans="1:10" ht="30.75" customHeight="1" x14ac:dyDescent="0.2">
      <c r="A298" s="66" t="s">
        <v>539</v>
      </c>
      <c r="B298" s="102" t="s">
        <v>76</v>
      </c>
      <c r="C298" s="83" t="s">
        <v>52</v>
      </c>
      <c r="D298" s="103" t="s">
        <v>496</v>
      </c>
      <c r="E298" s="103"/>
      <c r="F298" s="106">
        <f>F299+F306+F311+F329+F316+F319+F326</f>
        <v>10832029.02</v>
      </c>
      <c r="I298" s="127"/>
      <c r="J298" s="127"/>
    </row>
    <row r="299" spans="1:10" ht="69.75" hidden="1" customHeight="1" x14ac:dyDescent="0.2">
      <c r="A299" s="66" t="s">
        <v>431</v>
      </c>
      <c r="B299" s="102" t="s">
        <v>76</v>
      </c>
      <c r="C299" s="83" t="s">
        <v>52</v>
      </c>
      <c r="D299" s="103" t="s">
        <v>540</v>
      </c>
      <c r="E299" s="103"/>
      <c r="F299" s="106">
        <f>F304+F330+F302+F300</f>
        <v>0</v>
      </c>
      <c r="I299" s="127"/>
      <c r="J299" s="127"/>
    </row>
    <row r="300" spans="1:10" ht="42" hidden="1" customHeight="1" x14ac:dyDescent="0.2">
      <c r="A300" s="66" t="s">
        <v>974</v>
      </c>
      <c r="B300" s="102" t="s">
        <v>76</v>
      </c>
      <c r="C300" s="83" t="s">
        <v>52</v>
      </c>
      <c r="D300" s="103" t="s">
        <v>973</v>
      </c>
      <c r="E300" s="103"/>
      <c r="F300" s="106">
        <f>F301</f>
        <v>0</v>
      </c>
      <c r="I300" s="127"/>
      <c r="J300" s="127"/>
    </row>
    <row r="301" spans="1:10" ht="31.15" hidden="1" customHeight="1" x14ac:dyDescent="0.2">
      <c r="A301" s="61" t="s">
        <v>196</v>
      </c>
      <c r="B301" s="102" t="s">
        <v>76</v>
      </c>
      <c r="C301" s="83" t="s">
        <v>52</v>
      </c>
      <c r="D301" s="103" t="s">
        <v>973</v>
      </c>
      <c r="E301" s="103" t="s">
        <v>165</v>
      </c>
      <c r="F301" s="106">
        <f>200000-200000</f>
        <v>0</v>
      </c>
      <c r="I301" s="127"/>
      <c r="J301" s="127"/>
    </row>
    <row r="302" spans="1:10" ht="41.25" hidden="1" customHeight="1" x14ac:dyDescent="0.2">
      <c r="A302" s="61" t="s">
        <v>839</v>
      </c>
      <c r="B302" s="102" t="s">
        <v>76</v>
      </c>
      <c r="C302" s="83" t="s">
        <v>52</v>
      </c>
      <c r="D302" s="103" t="s">
        <v>847</v>
      </c>
      <c r="E302" s="103"/>
      <c r="F302" s="106">
        <f>F303</f>
        <v>0</v>
      </c>
      <c r="I302" s="127"/>
      <c r="J302" s="127"/>
    </row>
    <row r="303" spans="1:10" ht="33.75" hidden="1" customHeight="1" x14ac:dyDescent="0.2">
      <c r="A303" s="61" t="s">
        <v>196</v>
      </c>
      <c r="B303" s="102" t="s">
        <v>76</v>
      </c>
      <c r="C303" s="83" t="s">
        <v>52</v>
      </c>
      <c r="D303" s="103" t="s">
        <v>847</v>
      </c>
      <c r="E303" s="103" t="s">
        <v>165</v>
      </c>
      <c r="F303" s="106">
        <v>0</v>
      </c>
      <c r="G303" s="127">
        <v>-144695340.50999999</v>
      </c>
      <c r="I303" s="127"/>
      <c r="J303" s="127"/>
    </row>
    <row r="304" spans="1:10" ht="41.25" hidden="1" customHeight="1" x14ac:dyDescent="0.2">
      <c r="A304" s="61" t="s">
        <v>849</v>
      </c>
      <c r="B304" s="102" t="s">
        <v>76</v>
      </c>
      <c r="C304" s="83" t="s">
        <v>52</v>
      </c>
      <c r="D304" s="103" t="s">
        <v>848</v>
      </c>
      <c r="E304" s="103"/>
      <c r="F304" s="106">
        <f>F305</f>
        <v>0</v>
      </c>
      <c r="I304" s="127"/>
      <c r="J304" s="127"/>
    </row>
    <row r="305" spans="1:13" ht="27" hidden="1" customHeight="1" x14ac:dyDescent="0.2">
      <c r="A305" s="61" t="s">
        <v>196</v>
      </c>
      <c r="B305" s="102" t="s">
        <v>76</v>
      </c>
      <c r="C305" s="83" t="s">
        <v>52</v>
      </c>
      <c r="D305" s="103" t="s">
        <v>848</v>
      </c>
      <c r="E305" s="103" t="s">
        <v>165</v>
      </c>
      <c r="F305" s="106">
        <v>0</v>
      </c>
      <c r="G305" s="127">
        <v>-3251204</v>
      </c>
      <c r="I305" s="127"/>
      <c r="J305" s="127"/>
    </row>
    <row r="306" spans="1:13" ht="28.5" hidden="1" customHeight="1" x14ac:dyDescent="0.2">
      <c r="A306" s="66" t="s">
        <v>610</v>
      </c>
      <c r="B306" s="102" t="s">
        <v>76</v>
      </c>
      <c r="C306" s="112" t="s">
        <v>52</v>
      </c>
      <c r="D306" s="103" t="s">
        <v>611</v>
      </c>
      <c r="E306" s="103"/>
      <c r="F306" s="106">
        <f>F307+F309</f>
        <v>0</v>
      </c>
      <c r="I306" s="127"/>
      <c r="J306" s="127"/>
    </row>
    <row r="307" spans="1:13" ht="28.5" hidden="1" customHeight="1" x14ac:dyDescent="0.2">
      <c r="A307" s="65" t="s">
        <v>800</v>
      </c>
      <c r="B307" s="102" t="s">
        <v>76</v>
      </c>
      <c r="C307" s="112" t="s">
        <v>52</v>
      </c>
      <c r="D307" s="103" t="s">
        <v>801</v>
      </c>
      <c r="E307" s="103"/>
      <c r="F307" s="106">
        <f>F308</f>
        <v>0</v>
      </c>
      <c r="I307" s="127"/>
      <c r="J307" s="127"/>
    </row>
    <row r="308" spans="1:13" ht="28.5" hidden="1" customHeight="1" x14ac:dyDescent="0.2">
      <c r="A308" s="65" t="s">
        <v>167</v>
      </c>
      <c r="B308" s="102" t="s">
        <v>76</v>
      </c>
      <c r="C308" s="112" t="s">
        <v>52</v>
      </c>
      <c r="D308" s="103" t="s">
        <v>801</v>
      </c>
      <c r="E308" s="103" t="s">
        <v>110</v>
      </c>
      <c r="F308" s="106">
        <v>0</v>
      </c>
      <c r="I308" s="127"/>
      <c r="J308" s="127"/>
    </row>
    <row r="309" spans="1:13" ht="28.5" hidden="1" customHeight="1" x14ac:dyDescent="0.2">
      <c r="A309" s="65" t="s">
        <v>803</v>
      </c>
      <c r="B309" s="102" t="s">
        <v>76</v>
      </c>
      <c r="C309" s="112" t="s">
        <v>52</v>
      </c>
      <c r="D309" s="103" t="s">
        <v>802</v>
      </c>
      <c r="E309" s="103"/>
      <c r="F309" s="106">
        <f>F310</f>
        <v>0</v>
      </c>
      <c r="I309" s="127"/>
      <c r="J309" s="127"/>
    </row>
    <row r="310" spans="1:13" ht="28.5" hidden="1" customHeight="1" x14ac:dyDescent="0.2">
      <c r="A310" s="65" t="s">
        <v>167</v>
      </c>
      <c r="B310" s="102" t="s">
        <v>76</v>
      </c>
      <c r="C310" s="112" t="s">
        <v>52</v>
      </c>
      <c r="D310" s="103" t="s">
        <v>802</v>
      </c>
      <c r="E310" s="103" t="s">
        <v>110</v>
      </c>
      <c r="F310" s="106">
        <v>0</v>
      </c>
      <c r="I310" s="127"/>
      <c r="J310" s="127"/>
    </row>
    <row r="311" spans="1:13" ht="28.5" customHeight="1" x14ac:dyDescent="0.2">
      <c r="A311" s="66" t="s">
        <v>682</v>
      </c>
      <c r="B311" s="102" t="s">
        <v>76</v>
      </c>
      <c r="C311" s="112" t="s">
        <v>52</v>
      </c>
      <c r="D311" s="103" t="s">
        <v>683</v>
      </c>
      <c r="E311" s="103"/>
      <c r="F311" s="106">
        <f>F314+F313</f>
        <v>95000</v>
      </c>
    </row>
    <row r="312" spans="1:13" ht="28.5" hidden="1" customHeight="1" x14ac:dyDescent="0.2">
      <c r="A312" s="66" t="s">
        <v>699</v>
      </c>
      <c r="B312" s="102" t="s">
        <v>76</v>
      </c>
      <c r="C312" s="112" t="s">
        <v>52</v>
      </c>
      <c r="D312" s="103" t="s">
        <v>942</v>
      </c>
      <c r="E312" s="103"/>
      <c r="F312" s="106">
        <f>F313</f>
        <v>0</v>
      </c>
    </row>
    <row r="313" spans="1:13" ht="28.5" hidden="1" customHeight="1" x14ac:dyDescent="0.2">
      <c r="A313" s="65" t="s">
        <v>167</v>
      </c>
      <c r="B313" s="102" t="s">
        <v>76</v>
      </c>
      <c r="C313" s="112" t="s">
        <v>52</v>
      </c>
      <c r="D313" s="103" t="s">
        <v>942</v>
      </c>
      <c r="E313" s="103" t="s">
        <v>110</v>
      </c>
      <c r="F313" s="106">
        <v>0</v>
      </c>
    </row>
    <row r="314" spans="1:13" ht="28.5" customHeight="1" x14ac:dyDescent="0.2">
      <c r="A314" s="65" t="s">
        <v>703</v>
      </c>
      <c r="B314" s="102" t="s">
        <v>76</v>
      </c>
      <c r="C314" s="112" t="s">
        <v>52</v>
      </c>
      <c r="D314" s="103" t="s">
        <v>702</v>
      </c>
      <c r="E314" s="103"/>
      <c r="F314" s="106">
        <f>F315</f>
        <v>95000</v>
      </c>
    </row>
    <row r="315" spans="1:13" ht="28.5" customHeight="1" x14ac:dyDescent="0.2">
      <c r="A315" s="65" t="s">
        <v>167</v>
      </c>
      <c r="B315" s="102" t="s">
        <v>76</v>
      </c>
      <c r="C315" s="112" t="s">
        <v>52</v>
      </c>
      <c r="D315" s="103" t="s">
        <v>702</v>
      </c>
      <c r="E315" s="103" t="s">
        <v>110</v>
      </c>
      <c r="F315" s="106">
        <f>80000+15000</f>
        <v>95000</v>
      </c>
      <c r="L315" s="238"/>
      <c r="M315" s="238"/>
    </row>
    <row r="316" spans="1:13" ht="28.5" hidden="1" customHeight="1" x14ac:dyDescent="0.2">
      <c r="A316" s="66" t="s">
        <v>860</v>
      </c>
      <c r="B316" s="102" t="s">
        <v>76</v>
      </c>
      <c r="C316" s="112" t="s">
        <v>52</v>
      </c>
      <c r="D316" s="103" t="s">
        <v>861</v>
      </c>
      <c r="E316" s="103"/>
      <c r="F316" s="106">
        <f>F317</f>
        <v>0</v>
      </c>
    </row>
    <row r="317" spans="1:13" ht="21" hidden="1" customHeight="1" x14ac:dyDescent="0.2">
      <c r="A317" s="65" t="s">
        <v>179</v>
      </c>
      <c r="B317" s="102" t="s">
        <v>76</v>
      </c>
      <c r="C317" s="112" t="s">
        <v>52</v>
      </c>
      <c r="D317" s="103" t="s">
        <v>862</v>
      </c>
      <c r="E317" s="103"/>
      <c r="F317" s="106">
        <f>F318</f>
        <v>0</v>
      </c>
    </row>
    <row r="318" spans="1:13" ht="20.45" hidden="1" customHeight="1" x14ac:dyDescent="0.2">
      <c r="A318" s="65" t="s">
        <v>111</v>
      </c>
      <c r="B318" s="102" t="s">
        <v>76</v>
      </c>
      <c r="C318" s="112" t="s">
        <v>52</v>
      </c>
      <c r="D318" s="103" t="s">
        <v>862</v>
      </c>
      <c r="E318" s="103" t="s">
        <v>43</v>
      </c>
      <c r="F318" s="106">
        <v>0</v>
      </c>
    </row>
    <row r="319" spans="1:13" ht="43.15" hidden="1" customHeight="1" x14ac:dyDescent="0.2">
      <c r="A319" s="66" t="s">
        <v>926</v>
      </c>
      <c r="B319" s="102" t="s">
        <v>76</v>
      </c>
      <c r="C319" s="112" t="s">
        <v>52</v>
      </c>
      <c r="D319" s="103" t="s">
        <v>927</v>
      </c>
      <c r="E319" s="103"/>
      <c r="F319" s="106">
        <f>F320+F323</f>
        <v>0</v>
      </c>
    </row>
    <row r="320" spans="1:13" ht="28.15" hidden="1" customHeight="1" x14ac:dyDescent="0.2">
      <c r="A320" s="65" t="s">
        <v>929</v>
      </c>
      <c r="B320" s="102" t="s">
        <v>76</v>
      </c>
      <c r="C320" s="112" t="s">
        <v>52</v>
      </c>
      <c r="D320" s="103" t="s">
        <v>928</v>
      </c>
      <c r="E320" s="103"/>
      <c r="F320" s="106">
        <f>F321+F322</f>
        <v>0</v>
      </c>
    </row>
    <row r="321" spans="1:10" ht="31.15" hidden="1" customHeight="1" x14ac:dyDescent="0.2">
      <c r="A321" s="61" t="s">
        <v>196</v>
      </c>
      <c r="B321" s="102" t="s">
        <v>76</v>
      </c>
      <c r="C321" s="112" t="s">
        <v>52</v>
      </c>
      <c r="D321" s="103" t="s">
        <v>928</v>
      </c>
      <c r="E321" s="103" t="s">
        <v>165</v>
      </c>
      <c r="F321" s="106">
        <v>0</v>
      </c>
    </row>
    <row r="322" spans="1:10" ht="19.899999999999999" hidden="1" customHeight="1" x14ac:dyDescent="0.2">
      <c r="A322" s="65" t="s">
        <v>111</v>
      </c>
      <c r="B322" s="102" t="s">
        <v>76</v>
      </c>
      <c r="C322" s="112" t="s">
        <v>52</v>
      </c>
      <c r="D322" s="103" t="s">
        <v>928</v>
      </c>
      <c r="E322" s="103" t="s">
        <v>43</v>
      </c>
      <c r="F322" s="106">
        <v>0</v>
      </c>
    </row>
    <row r="323" spans="1:10" ht="28.15" hidden="1" customHeight="1" x14ac:dyDescent="0.2">
      <c r="A323" s="65" t="s">
        <v>931</v>
      </c>
      <c r="B323" s="102" t="s">
        <v>76</v>
      </c>
      <c r="C323" s="112" t="s">
        <v>52</v>
      </c>
      <c r="D323" s="103" t="s">
        <v>930</v>
      </c>
      <c r="E323" s="103"/>
      <c r="F323" s="106">
        <f>F324+F325</f>
        <v>0</v>
      </c>
    </row>
    <row r="324" spans="1:10" ht="31.15" hidden="1" customHeight="1" x14ac:dyDescent="0.2">
      <c r="A324" s="61" t="s">
        <v>196</v>
      </c>
      <c r="B324" s="102" t="s">
        <v>76</v>
      </c>
      <c r="C324" s="112" t="s">
        <v>52</v>
      </c>
      <c r="D324" s="103" t="s">
        <v>930</v>
      </c>
      <c r="E324" s="103" t="s">
        <v>165</v>
      </c>
      <c r="F324" s="106">
        <v>0</v>
      </c>
    </row>
    <row r="325" spans="1:10" ht="19.899999999999999" hidden="1" customHeight="1" x14ac:dyDescent="0.2">
      <c r="A325" s="65" t="s">
        <v>111</v>
      </c>
      <c r="B325" s="102" t="s">
        <v>76</v>
      </c>
      <c r="C325" s="112" t="s">
        <v>52</v>
      </c>
      <c r="D325" s="103" t="s">
        <v>930</v>
      </c>
      <c r="E325" s="103" t="s">
        <v>43</v>
      </c>
      <c r="F325" s="106">
        <v>0</v>
      </c>
      <c r="I325" s="267"/>
    </row>
    <row r="326" spans="1:10" ht="39.6" hidden="1" customHeight="1" x14ac:dyDescent="0.2">
      <c r="A326" s="66" t="s">
        <v>969</v>
      </c>
      <c r="B326" s="102" t="s">
        <v>76</v>
      </c>
      <c r="C326" s="112" t="s">
        <v>52</v>
      </c>
      <c r="D326" s="103" t="s">
        <v>970</v>
      </c>
      <c r="E326" s="103"/>
      <c r="F326" s="106">
        <f>F327</f>
        <v>0</v>
      </c>
    </row>
    <row r="327" spans="1:10" ht="28.9" hidden="1" customHeight="1" x14ac:dyDescent="0.2">
      <c r="A327" s="65" t="s">
        <v>971</v>
      </c>
      <c r="B327" s="102" t="s">
        <v>76</v>
      </c>
      <c r="C327" s="112" t="s">
        <v>52</v>
      </c>
      <c r="D327" s="103" t="s">
        <v>972</v>
      </c>
      <c r="E327" s="103"/>
      <c r="F327" s="106">
        <f>F328</f>
        <v>0</v>
      </c>
      <c r="I327" s="127"/>
      <c r="J327" s="127"/>
    </row>
    <row r="328" spans="1:10" ht="29.45" hidden="1" customHeight="1" x14ac:dyDescent="0.2">
      <c r="A328" s="61" t="s">
        <v>196</v>
      </c>
      <c r="B328" s="102" t="s">
        <v>76</v>
      </c>
      <c r="C328" s="112" t="s">
        <v>52</v>
      </c>
      <c r="D328" s="103" t="s">
        <v>972</v>
      </c>
      <c r="E328" s="103" t="s">
        <v>165</v>
      </c>
      <c r="F328" s="106">
        <v>0</v>
      </c>
      <c r="I328" s="127"/>
      <c r="J328" s="127"/>
    </row>
    <row r="329" spans="1:10" ht="42" customHeight="1" x14ac:dyDescent="0.2">
      <c r="A329" s="66" t="s">
        <v>773</v>
      </c>
      <c r="B329" s="102" t="s">
        <v>76</v>
      </c>
      <c r="C329" s="83" t="s">
        <v>52</v>
      </c>
      <c r="D329" s="103" t="s">
        <v>736</v>
      </c>
      <c r="E329" s="103"/>
      <c r="F329" s="106">
        <f>F339+F335+F332</f>
        <v>10737029.02</v>
      </c>
      <c r="I329" s="127"/>
      <c r="J329" s="127"/>
    </row>
    <row r="330" spans="1:10" ht="20.25" hidden="1" customHeight="1" x14ac:dyDescent="0.2">
      <c r="A330" s="61" t="s">
        <v>179</v>
      </c>
      <c r="B330" s="102" t="s">
        <v>76</v>
      </c>
      <c r="C330" s="112" t="s">
        <v>52</v>
      </c>
      <c r="D330" s="103" t="s">
        <v>542</v>
      </c>
      <c r="E330" s="103"/>
      <c r="F330" s="106">
        <f>F331</f>
        <v>0</v>
      </c>
      <c r="I330" s="127"/>
      <c r="J330" s="127"/>
    </row>
    <row r="331" spans="1:10" ht="28.5" hidden="1" customHeight="1" x14ac:dyDescent="0.2">
      <c r="A331" s="61" t="s">
        <v>167</v>
      </c>
      <c r="B331" s="102" t="s">
        <v>76</v>
      </c>
      <c r="C331" s="112" t="s">
        <v>52</v>
      </c>
      <c r="D331" s="103" t="s">
        <v>542</v>
      </c>
      <c r="E331" s="103" t="s">
        <v>110</v>
      </c>
      <c r="F331" s="106">
        <v>0</v>
      </c>
      <c r="I331" s="127"/>
      <c r="J331" s="127"/>
    </row>
    <row r="332" spans="1:10" ht="43.5" customHeight="1" x14ac:dyDescent="0.2">
      <c r="A332" s="61" t="s">
        <v>836</v>
      </c>
      <c r="B332" s="102" t="s">
        <v>76</v>
      </c>
      <c r="C332" s="112" t="s">
        <v>52</v>
      </c>
      <c r="D332" s="103" t="s">
        <v>782</v>
      </c>
      <c r="E332" s="103"/>
      <c r="F332" s="106">
        <f>F334+F333</f>
        <v>1906670.4300000006</v>
      </c>
      <c r="I332" s="127"/>
      <c r="J332" s="127"/>
    </row>
    <row r="333" spans="1:10" ht="30" customHeight="1" x14ac:dyDescent="0.2">
      <c r="A333" s="61" t="s">
        <v>196</v>
      </c>
      <c r="B333" s="102" t="s">
        <v>76</v>
      </c>
      <c r="C333" s="112" t="s">
        <v>52</v>
      </c>
      <c r="D333" s="103" t="s">
        <v>782</v>
      </c>
      <c r="E333" s="103" t="s">
        <v>165</v>
      </c>
      <c r="F333" s="106">
        <f>7048131.54+1432288.05+1086032.47+990950.66-7048131.54-1602600.75</f>
        <v>1906670.4300000006</v>
      </c>
      <c r="I333" s="127">
        <v>-7048131.54</v>
      </c>
      <c r="J333" s="127">
        <v>-1602600.75</v>
      </c>
    </row>
    <row r="334" spans="1:10" ht="19.5" hidden="1" customHeight="1" x14ac:dyDescent="0.2">
      <c r="A334" s="65" t="s">
        <v>111</v>
      </c>
      <c r="B334" s="102" t="s">
        <v>76</v>
      </c>
      <c r="C334" s="112" t="s">
        <v>52</v>
      </c>
      <c r="D334" s="103" t="s">
        <v>782</v>
      </c>
      <c r="E334" s="103" t="s">
        <v>43</v>
      </c>
      <c r="F334" s="106">
        <v>0</v>
      </c>
      <c r="I334" s="127"/>
      <c r="J334" s="127"/>
    </row>
    <row r="335" spans="1:10" ht="28.5" customHeight="1" x14ac:dyDescent="0.2">
      <c r="A335" s="65" t="s">
        <v>837</v>
      </c>
      <c r="B335" s="102" t="s">
        <v>76</v>
      </c>
      <c r="C335" s="112" t="s">
        <v>52</v>
      </c>
      <c r="D335" s="103" t="s">
        <v>781</v>
      </c>
      <c r="E335" s="103"/>
      <c r="F335" s="106">
        <f>F338+F337+F336</f>
        <v>8388840.6699999999</v>
      </c>
      <c r="I335" s="127"/>
      <c r="J335" s="127"/>
    </row>
    <row r="336" spans="1:10" ht="28.5" customHeight="1" x14ac:dyDescent="0.2">
      <c r="A336" s="65" t="s">
        <v>167</v>
      </c>
      <c r="B336" s="102" t="s">
        <v>76</v>
      </c>
      <c r="C336" s="112" t="s">
        <v>52</v>
      </c>
      <c r="D336" s="103" t="s">
        <v>781</v>
      </c>
      <c r="E336" s="103" t="s">
        <v>110</v>
      </c>
      <c r="F336" s="106">
        <v>970230.34</v>
      </c>
      <c r="I336" s="127">
        <v>970230.34</v>
      </c>
      <c r="J336" s="127"/>
    </row>
    <row r="337" spans="1:11" ht="31.5" customHeight="1" x14ac:dyDescent="0.2">
      <c r="A337" s="65" t="s">
        <v>196</v>
      </c>
      <c r="B337" s="102" t="s">
        <v>76</v>
      </c>
      <c r="C337" s="112" t="s">
        <v>52</v>
      </c>
      <c r="D337" s="103" t="s">
        <v>781</v>
      </c>
      <c r="E337" s="103" t="s">
        <v>165</v>
      </c>
      <c r="F337" s="106">
        <f>530517.1+211818.13+160611.11+20692.46+6674500.86+790701.01-970230.34</f>
        <v>7418610.3300000001</v>
      </c>
      <c r="I337" s="127">
        <v>6674500.8600000003</v>
      </c>
      <c r="J337" s="127">
        <v>790701.01</v>
      </c>
      <c r="K337" s="127">
        <v>-970230.34</v>
      </c>
    </row>
    <row r="338" spans="1:11" ht="20.25" customHeight="1" x14ac:dyDescent="0.2">
      <c r="A338" s="65" t="s">
        <v>111</v>
      </c>
      <c r="B338" s="102" t="s">
        <v>76</v>
      </c>
      <c r="C338" s="112" t="s">
        <v>52</v>
      </c>
      <c r="D338" s="103" t="s">
        <v>781</v>
      </c>
      <c r="E338" s="103" t="s">
        <v>43</v>
      </c>
      <c r="F338" s="106">
        <v>0</v>
      </c>
      <c r="I338" s="127"/>
      <c r="J338" s="127"/>
    </row>
    <row r="339" spans="1:11" ht="29.25" customHeight="1" x14ac:dyDescent="0.2">
      <c r="A339" s="65" t="s">
        <v>838</v>
      </c>
      <c r="B339" s="102" t="s">
        <v>76</v>
      </c>
      <c r="C339" s="83" t="s">
        <v>52</v>
      </c>
      <c r="D339" s="200" t="s">
        <v>778</v>
      </c>
      <c r="E339" s="103"/>
      <c r="F339" s="106">
        <f>F341+F342+F340</f>
        <v>441517.92</v>
      </c>
      <c r="I339" s="127"/>
      <c r="J339" s="127"/>
    </row>
    <row r="340" spans="1:11" ht="29.25" customHeight="1" x14ac:dyDescent="0.2">
      <c r="A340" s="65" t="s">
        <v>167</v>
      </c>
      <c r="B340" s="102" t="s">
        <v>76</v>
      </c>
      <c r="C340" s="83" t="s">
        <v>52</v>
      </c>
      <c r="D340" s="200" t="s">
        <v>778</v>
      </c>
      <c r="E340" s="103" t="s">
        <v>110</v>
      </c>
      <c r="F340" s="106">
        <v>51064.75</v>
      </c>
      <c r="I340" s="127">
        <v>51064.75</v>
      </c>
      <c r="J340" s="127"/>
    </row>
    <row r="341" spans="1:11" ht="28.5" customHeight="1" x14ac:dyDescent="0.2">
      <c r="A341" s="61" t="s">
        <v>196</v>
      </c>
      <c r="B341" s="102" t="s">
        <v>76</v>
      </c>
      <c r="C341" s="83" t="s">
        <v>52</v>
      </c>
      <c r="D341" s="200" t="s">
        <v>778</v>
      </c>
      <c r="E341" s="103" t="s">
        <v>165</v>
      </c>
      <c r="F341" s="106">
        <f>16729.11+8453.22+1089.08+373630.68-9448.92</f>
        <v>390453.17</v>
      </c>
      <c r="I341" s="127">
        <v>373630.68</v>
      </c>
      <c r="J341" s="127">
        <v>-9448.92</v>
      </c>
    </row>
    <row r="342" spans="1:11" ht="28.5" hidden="1" customHeight="1" x14ac:dyDescent="0.2">
      <c r="A342" s="65" t="s">
        <v>111</v>
      </c>
      <c r="B342" s="102" t="s">
        <v>76</v>
      </c>
      <c r="C342" s="83" t="s">
        <v>52</v>
      </c>
      <c r="D342" s="200" t="s">
        <v>778</v>
      </c>
      <c r="E342" s="103" t="s">
        <v>43</v>
      </c>
      <c r="F342" s="106">
        <v>0</v>
      </c>
      <c r="I342" s="127"/>
      <c r="J342" s="127"/>
    </row>
    <row r="343" spans="1:11" ht="40.5" customHeight="1" x14ac:dyDescent="0.2">
      <c r="A343" s="65" t="s">
        <v>493</v>
      </c>
      <c r="B343" s="102" t="s">
        <v>76</v>
      </c>
      <c r="C343" s="83" t="s">
        <v>52</v>
      </c>
      <c r="D343" s="103" t="s">
        <v>497</v>
      </c>
      <c r="E343" s="103"/>
      <c r="F343" s="106">
        <f>F344</f>
        <v>28910.92</v>
      </c>
      <c r="I343" s="127"/>
      <c r="J343" s="127"/>
    </row>
    <row r="344" spans="1:11" ht="30.75" customHeight="1" x14ac:dyDescent="0.2">
      <c r="A344" s="65" t="s">
        <v>546</v>
      </c>
      <c r="B344" s="102" t="s">
        <v>76</v>
      </c>
      <c r="C344" s="83" t="s">
        <v>52</v>
      </c>
      <c r="D344" s="103" t="s">
        <v>544</v>
      </c>
      <c r="E344" s="103"/>
      <c r="F344" s="106">
        <f>F345</f>
        <v>28910.92</v>
      </c>
      <c r="I344" s="127"/>
      <c r="J344" s="127"/>
    </row>
    <row r="345" spans="1:11" ht="39" customHeight="1" x14ac:dyDescent="0.2">
      <c r="A345" s="65" t="s">
        <v>921</v>
      </c>
      <c r="B345" s="102" t="s">
        <v>76</v>
      </c>
      <c r="C345" s="83" t="s">
        <v>52</v>
      </c>
      <c r="D345" s="103" t="s">
        <v>880</v>
      </c>
      <c r="E345" s="103"/>
      <c r="F345" s="106">
        <f>F346+F347</f>
        <v>28910.92</v>
      </c>
    </row>
    <row r="346" spans="1:11" ht="25.5" hidden="1" x14ac:dyDescent="0.2">
      <c r="A346" s="65" t="s">
        <v>167</v>
      </c>
      <c r="B346" s="102" t="s">
        <v>76</v>
      </c>
      <c r="C346" s="83" t="s">
        <v>52</v>
      </c>
      <c r="D346" s="103" t="s">
        <v>545</v>
      </c>
      <c r="E346" s="103" t="s">
        <v>110</v>
      </c>
      <c r="F346" s="106">
        <f>150000-150000</f>
        <v>0</v>
      </c>
    </row>
    <row r="347" spans="1:11" ht="18.75" customHeight="1" x14ac:dyDescent="0.2">
      <c r="A347" s="65" t="s">
        <v>484</v>
      </c>
      <c r="B347" s="67" t="s">
        <v>76</v>
      </c>
      <c r="C347" s="67" t="s">
        <v>52</v>
      </c>
      <c r="D347" s="103" t="s">
        <v>880</v>
      </c>
      <c r="E347" s="105" t="s">
        <v>483</v>
      </c>
      <c r="F347" s="106">
        <f>30000-1089.08</f>
        <v>28910.92</v>
      </c>
    </row>
    <row r="348" spans="1:11" s="233" customFormat="1" ht="30" customHeight="1" x14ac:dyDescent="0.2">
      <c r="A348" s="82" t="s">
        <v>137</v>
      </c>
      <c r="B348" s="83" t="s">
        <v>76</v>
      </c>
      <c r="C348" s="83" t="s">
        <v>53</v>
      </c>
      <c r="D348" s="103" t="s">
        <v>434</v>
      </c>
      <c r="E348" s="103"/>
      <c r="F348" s="138">
        <f>F349</f>
        <v>5663853.7199999997</v>
      </c>
      <c r="I348" s="234"/>
      <c r="J348" s="234"/>
    </row>
    <row r="349" spans="1:11" ht="28.5" customHeight="1" x14ac:dyDescent="0.2">
      <c r="A349" s="66" t="s">
        <v>507</v>
      </c>
      <c r="B349" s="102" t="s">
        <v>76</v>
      </c>
      <c r="C349" s="103" t="s">
        <v>53</v>
      </c>
      <c r="D349" s="103" t="s">
        <v>348</v>
      </c>
      <c r="E349" s="103"/>
      <c r="F349" s="106">
        <f>F350+F366</f>
        <v>5663853.7199999997</v>
      </c>
    </row>
    <row r="350" spans="1:11" ht="29.25" customHeight="1" x14ac:dyDescent="0.2">
      <c r="A350" s="66" t="s">
        <v>436</v>
      </c>
      <c r="B350" s="102" t="s">
        <v>76</v>
      </c>
      <c r="C350" s="103" t="s">
        <v>53</v>
      </c>
      <c r="D350" s="103" t="s">
        <v>494</v>
      </c>
      <c r="E350" s="103"/>
      <c r="F350" s="106">
        <f>F351+F358+F363</f>
        <v>1882629</v>
      </c>
    </row>
    <row r="351" spans="1:11" ht="52.5" customHeight="1" x14ac:dyDescent="0.2">
      <c r="A351" s="66" t="s">
        <v>437</v>
      </c>
      <c r="B351" s="102" t="s">
        <v>76</v>
      </c>
      <c r="C351" s="103" t="s">
        <v>53</v>
      </c>
      <c r="D351" s="103" t="s">
        <v>527</v>
      </c>
      <c r="E351" s="103"/>
      <c r="F351" s="106">
        <f>F352+F354+F356</f>
        <v>1882629</v>
      </c>
    </row>
    <row r="352" spans="1:11" ht="22.15" customHeight="1" x14ac:dyDescent="0.2">
      <c r="A352" s="65" t="s">
        <v>697</v>
      </c>
      <c r="B352" s="102" t="s">
        <v>76</v>
      </c>
      <c r="C352" s="103" t="s">
        <v>53</v>
      </c>
      <c r="D352" s="103" t="s">
        <v>696</v>
      </c>
      <c r="E352" s="103"/>
      <c r="F352" s="106">
        <f>F353</f>
        <v>90000</v>
      </c>
    </row>
    <row r="353" spans="1:12" ht="25.5" customHeight="1" x14ac:dyDescent="0.2">
      <c r="A353" s="65" t="s">
        <v>167</v>
      </c>
      <c r="B353" s="102" t="s">
        <v>76</v>
      </c>
      <c r="C353" s="103" t="s">
        <v>53</v>
      </c>
      <c r="D353" s="103" t="s">
        <v>696</v>
      </c>
      <c r="E353" s="103" t="s">
        <v>110</v>
      </c>
      <c r="F353" s="106">
        <f>50000+40000</f>
        <v>90000</v>
      </c>
    </row>
    <row r="354" spans="1:12" ht="33" customHeight="1" x14ac:dyDescent="0.2">
      <c r="A354" s="61" t="s">
        <v>1065</v>
      </c>
      <c r="B354" s="102" t="s">
        <v>76</v>
      </c>
      <c r="C354" s="103" t="s">
        <v>53</v>
      </c>
      <c r="D354" s="103" t="s">
        <v>1064</v>
      </c>
      <c r="E354" s="103"/>
      <c r="F354" s="106">
        <f>F355</f>
        <v>1792629</v>
      </c>
    </row>
    <row r="355" spans="1:12" ht="25.5" customHeight="1" x14ac:dyDescent="0.2">
      <c r="A355" s="65" t="s">
        <v>167</v>
      </c>
      <c r="B355" s="102" t="s">
        <v>76</v>
      </c>
      <c r="C355" s="103" t="s">
        <v>53</v>
      </c>
      <c r="D355" s="103" t="s">
        <v>1064</v>
      </c>
      <c r="E355" s="103" t="s">
        <v>110</v>
      </c>
      <c r="F355" s="106">
        <f>1193679+598950</f>
        <v>1792629</v>
      </c>
      <c r="I355" s="255">
        <v>598950</v>
      </c>
    </row>
    <row r="356" spans="1:12" ht="18.75" hidden="1" customHeight="1" x14ac:dyDescent="0.2">
      <c r="A356" s="65" t="s">
        <v>857</v>
      </c>
      <c r="B356" s="102" t="s">
        <v>76</v>
      </c>
      <c r="C356" s="103" t="s">
        <v>53</v>
      </c>
      <c r="D356" s="103" t="s">
        <v>856</v>
      </c>
      <c r="E356" s="103"/>
      <c r="F356" s="106">
        <f>F357</f>
        <v>0</v>
      </c>
    </row>
    <row r="357" spans="1:12" ht="25.5" hidden="1" customHeight="1" x14ac:dyDescent="0.2">
      <c r="A357" s="65" t="s">
        <v>167</v>
      </c>
      <c r="B357" s="102" t="s">
        <v>76</v>
      </c>
      <c r="C357" s="103" t="s">
        <v>53</v>
      </c>
      <c r="D357" s="103" t="s">
        <v>856</v>
      </c>
      <c r="E357" s="103" t="s">
        <v>110</v>
      </c>
      <c r="F357" s="106">
        <v>0</v>
      </c>
    </row>
    <row r="358" spans="1:12" ht="24.75" hidden="1" customHeight="1" x14ac:dyDescent="0.2">
      <c r="A358" s="61" t="s">
        <v>438</v>
      </c>
      <c r="B358" s="102" t="s">
        <v>76</v>
      </c>
      <c r="C358" s="103" t="s">
        <v>53</v>
      </c>
      <c r="D358" s="103" t="s">
        <v>528</v>
      </c>
      <c r="E358" s="103"/>
      <c r="F358" s="106">
        <f>F359+F361</f>
        <v>0</v>
      </c>
    </row>
    <row r="359" spans="1:12" ht="42" hidden="1" customHeight="1" x14ac:dyDescent="0.2">
      <c r="A359" s="61" t="s">
        <v>935</v>
      </c>
      <c r="B359" s="102" t="s">
        <v>76</v>
      </c>
      <c r="C359" s="103" t="s">
        <v>53</v>
      </c>
      <c r="D359" s="103" t="s">
        <v>934</v>
      </c>
      <c r="E359" s="103"/>
      <c r="F359" s="106">
        <f>F360</f>
        <v>0</v>
      </c>
    </row>
    <row r="360" spans="1:12" ht="15.75" hidden="1" customHeight="1" x14ac:dyDescent="0.2">
      <c r="A360" s="61" t="s">
        <v>111</v>
      </c>
      <c r="B360" s="102" t="s">
        <v>76</v>
      </c>
      <c r="C360" s="103" t="s">
        <v>53</v>
      </c>
      <c r="D360" s="103" t="s">
        <v>934</v>
      </c>
      <c r="E360" s="103" t="s">
        <v>43</v>
      </c>
      <c r="F360" s="106">
        <v>0</v>
      </c>
    </row>
    <row r="361" spans="1:12" ht="69" hidden="1" customHeight="1" x14ac:dyDescent="0.2">
      <c r="A361" s="61" t="s">
        <v>886</v>
      </c>
      <c r="B361" s="67" t="s">
        <v>76</v>
      </c>
      <c r="C361" s="67" t="s">
        <v>53</v>
      </c>
      <c r="D361" s="105" t="s">
        <v>885</v>
      </c>
      <c r="E361" s="105"/>
      <c r="F361" s="258">
        <f>F362</f>
        <v>0</v>
      </c>
    </row>
    <row r="362" spans="1:12" ht="15.75" hidden="1" customHeight="1" x14ac:dyDescent="0.2">
      <c r="A362" s="65" t="s">
        <v>111</v>
      </c>
      <c r="B362" s="67" t="s">
        <v>76</v>
      </c>
      <c r="C362" s="67" t="s">
        <v>53</v>
      </c>
      <c r="D362" s="105" t="s">
        <v>885</v>
      </c>
      <c r="E362" s="105" t="s">
        <v>43</v>
      </c>
      <c r="F362" s="258">
        <v>0</v>
      </c>
      <c r="L362" s="238"/>
    </row>
    <row r="363" spans="1:12" ht="39.75" hidden="1" customHeight="1" x14ac:dyDescent="0.2">
      <c r="A363" s="65" t="s">
        <v>632</v>
      </c>
      <c r="B363" s="102" t="s">
        <v>76</v>
      </c>
      <c r="C363" s="103" t="s">
        <v>53</v>
      </c>
      <c r="D363" s="105" t="s">
        <v>633</v>
      </c>
      <c r="E363" s="105"/>
      <c r="F363" s="258">
        <f>F364</f>
        <v>0</v>
      </c>
      <c r="J363" s="127"/>
    </row>
    <row r="364" spans="1:12" ht="21.75" hidden="1" customHeight="1" x14ac:dyDescent="0.2">
      <c r="A364" s="65" t="s">
        <v>179</v>
      </c>
      <c r="B364" s="102" t="s">
        <v>76</v>
      </c>
      <c r="C364" s="103" t="s">
        <v>53</v>
      </c>
      <c r="D364" s="105" t="s">
        <v>634</v>
      </c>
      <c r="E364" s="105"/>
      <c r="F364" s="258">
        <f>F365</f>
        <v>0</v>
      </c>
      <c r="J364" s="127"/>
    </row>
    <row r="365" spans="1:12" ht="27.75" hidden="1" customHeight="1" x14ac:dyDescent="0.2">
      <c r="A365" s="65" t="s">
        <v>167</v>
      </c>
      <c r="B365" s="102" t="s">
        <v>76</v>
      </c>
      <c r="C365" s="103" t="s">
        <v>53</v>
      </c>
      <c r="D365" s="105" t="s">
        <v>634</v>
      </c>
      <c r="E365" s="105" t="s">
        <v>110</v>
      </c>
      <c r="F365" s="258">
        <f>450000-85499.52-51500-313000.48</f>
        <v>0</v>
      </c>
      <c r="J365" s="127"/>
    </row>
    <row r="366" spans="1:12" ht="42" customHeight="1" x14ac:dyDescent="0.2">
      <c r="A366" s="66" t="s">
        <v>493</v>
      </c>
      <c r="B366" s="102" t="s">
        <v>76</v>
      </c>
      <c r="C366" s="103" t="s">
        <v>53</v>
      </c>
      <c r="D366" s="103" t="s">
        <v>497</v>
      </c>
      <c r="E366" s="103"/>
      <c r="F366" s="106">
        <f>F367+F376</f>
        <v>3781224.7199999997</v>
      </c>
      <c r="J366" s="127"/>
    </row>
    <row r="367" spans="1:12" ht="37.5" customHeight="1" x14ac:dyDescent="0.2">
      <c r="A367" s="66" t="s">
        <v>432</v>
      </c>
      <c r="B367" s="103" t="s">
        <v>76</v>
      </c>
      <c r="C367" s="103" t="s">
        <v>53</v>
      </c>
      <c r="D367" s="103" t="s">
        <v>543</v>
      </c>
      <c r="E367" s="103"/>
      <c r="F367" s="106">
        <f>F374+F370+F372+F368</f>
        <v>3781224.7199999997</v>
      </c>
      <c r="J367" s="127"/>
    </row>
    <row r="368" spans="1:12" ht="22.15" hidden="1" customHeight="1" x14ac:dyDescent="0.2">
      <c r="A368" s="65" t="s">
        <v>964</v>
      </c>
      <c r="B368" s="103" t="s">
        <v>76</v>
      </c>
      <c r="C368" s="103" t="s">
        <v>53</v>
      </c>
      <c r="D368" s="103" t="s">
        <v>1001</v>
      </c>
      <c r="E368" s="103"/>
      <c r="F368" s="106">
        <f>F369</f>
        <v>0</v>
      </c>
      <c r="I368" s="272"/>
      <c r="J368" s="127"/>
    </row>
    <row r="369" spans="1:10" ht="25.9" hidden="1" customHeight="1" x14ac:dyDescent="0.2">
      <c r="A369" s="61" t="s">
        <v>167</v>
      </c>
      <c r="B369" s="103" t="s">
        <v>76</v>
      </c>
      <c r="C369" s="103" t="s">
        <v>53</v>
      </c>
      <c r="D369" s="103" t="s">
        <v>1001</v>
      </c>
      <c r="E369" s="103" t="s">
        <v>110</v>
      </c>
      <c r="F369" s="106">
        <v>0</v>
      </c>
      <c r="I369" s="272"/>
      <c r="J369" s="127"/>
    </row>
    <row r="370" spans="1:10" ht="15" hidden="1" customHeight="1" x14ac:dyDescent="0.2">
      <c r="A370" s="61" t="s">
        <v>831</v>
      </c>
      <c r="B370" s="103" t="s">
        <v>76</v>
      </c>
      <c r="C370" s="103" t="s">
        <v>53</v>
      </c>
      <c r="D370" s="103" t="s">
        <v>834</v>
      </c>
      <c r="E370" s="103"/>
      <c r="F370" s="106">
        <f>F371</f>
        <v>0</v>
      </c>
      <c r="J370" s="127"/>
    </row>
    <row r="371" spans="1:10" ht="28.5" hidden="1" customHeight="1" x14ac:dyDescent="0.2">
      <c r="A371" s="61" t="s">
        <v>167</v>
      </c>
      <c r="B371" s="103" t="s">
        <v>76</v>
      </c>
      <c r="C371" s="103" t="s">
        <v>53</v>
      </c>
      <c r="D371" s="103" t="s">
        <v>834</v>
      </c>
      <c r="E371" s="103" t="s">
        <v>110</v>
      </c>
      <c r="F371" s="106">
        <v>0</v>
      </c>
      <c r="J371" s="127"/>
    </row>
    <row r="372" spans="1:10" ht="28.5" customHeight="1" x14ac:dyDescent="0.2">
      <c r="A372" s="126" t="s">
        <v>1051</v>
      </c>
      <c r="B372" s="67" t="s">
        <v>76</v>
      </c>
      <c r="C372" s="67" t="s">
        <v>53</v>
      </c>
      <c r="D372" s="105" t="s">
        <v>798</v>
      </c>
      <c r="E372" s="105"/>
      <c r="F372" s="106">
        <f>F373</f>
        <v>3592163.48</v>
      </c>
      <c r="J372" s="127"/>
    </row>
    <row r="373" spans="1:10" ht="27.75" customHeight="1" x14ac:dyDescent="0.2">
      <c r="A373" s="65" t="s">
        <v>167</v>
      </c>
      <c r="B373" s="67" t="s">
        <v>76</v>
      </c>
      <c r="C373" s="67" t="s">
        <v>53</v>
      </c>
      <c r="D373" s="105" t="s">
        <v>798</v>
      </c>
      <c r="E373" s="105" t="s">
        <v>110</v>
      </c>
      <c r="F373" s="106">
        <v>3592163.48</v>
      </c>
      <c r="J373" s="127"/>
    </row>
    <row r="374" spans="1:10" ht="29.25" customHeight="1" x14ac:dyDescent="0.2">
      <c r="A374" s="66" t="s">
        <v>1052</v>
      </c>
      <c r="B374" s="103" t="s">
        <v>76</v>
      </c>
      <c r="C374" s="103" t="s">
        <v>53</v>
      </c>
      <c r="D374" s="103" t="s">
        <v>799</v>
      </c>
      <c r="E374" s="103"/>
      <c r="F374" s="106">
        <f>F375</f>
        <v>189061.24</v>
      </c>
      <c r="J374" s="127"/>
    </row>
    <row r="375" spans="1:10" ht="25.5" x14ac:dyDescent="0.2">
      <c r="A375" s="61" t="s">
        <v>167</v>
      </c>
      <c r="B375" s="103" t="s">
        <v>76</v>
      </c>
      <c r="C375" s="103" t="s">
        <v>53</v>
      </c>
      <c r="D375" s="103" t="s">
        <v>799</v>
      </c>
      <c r="E375" s="103" t="s">
        <v>110</v>
      </c>
      <c r="F375" s="106">
        <f>100000+89061.24</f>
        <v>189061.24</v>
      </c>
      <c r="J375" s="127"/>
    </row>
    <row r="376" spans="1:10" ht="25.5" hidden="1" x14ac:dyDescent="0.2">
      <c r="A376" s="66" t="s">
        <v>479</v>
      </c>
      <c r="B376" s="102" t="s">
        <v>76</v>
      </c>
      <c r="C376" s="103" t="s">
        <v>53</v>
      </c>
      <c r="D376" s="103" t="s">
        <v>547</v>
      </c>
      <c r="E376" s="103"/>
      <c r="F376" s="258">
        <f>F377+F379+F381</f>
        <v>0</v>
      </c>
      <c r="J376" s="127"/>
    </row>
    <row r="377" spans="1:10" hidden="1" x14ac:dyDescent="0.2">
      <c r="A377" s="61" t="s">
        <v>179</v>
      </c>
      <c r="B377" s="102" t="s">
        <v>76</v>
      </c>
      <c r="C377" s="103" t="s">
        <v>53</v>
      </c>
      <c r="D377" s="103" t="s">
        <v>603</v>
      </c>
      <c r="E377" s="103"/>
      <c r="F377" s="258">
        <f>F378</f>
        <v>0</v>
      </c>
      <c r="J377" s="127"/>
    </row>
    <row r="378" spans="1:10" ht="25.5" hidden="1" x14ac:dyDescent="0.2">
      <c r="A378" s="61" t="s">
        <v>167</v>
      </c>
      <c r="B378" s="102" t="s">
        <v>76</v>
      </c>
      <c r="C378" s="103" t="s">
        <v>53</v>
      </c>
      <c r="D378" s="103" t="s">
        <v>603</v>
      </c>
      <c r="E378" s="103" t="s">
        <v>110</v>
      </c>
      <c r="F378" s="258">
        <v>0</v>
      </c>
    </row>
    <row r="379" spans="1:10" ht="26.25" hidden="1" customHeight="1" x14ac:dyDescent="0.2">
      <c r="A379" s="61" t="s">
        <v>492</v>
      </c>
      <c r="B379" s="102" t="s">
        <v>76</v>
      </c>
      <c r="C379" s="103" t="s">
        <v>53</v>
      </c>
      <c r="D379" s="103" t="s">
        <v>548</v>
      </c>
      <c r="E379" s="103"/>
      <c r="F379" s="258">
        <f>F380</f>
        <v>0</v>
      </c>
    </row>
    <row r="380" spans="1:10" ht="25.5" hidden="1" x14ac:dyDescent="0.2">
      <c r="A380" s="61" t="s">
        <v>167</v>
      </c>
      <c r="B380" s="102" t="s">
        <v>76</v>
      </c>
      <c r="C380" s="103" t="s">
        <v>53</v>
      </c>
      <c r="D380" s="103" t="s">
        <v>548</v>
      </c>
      <c r="E380" s="103" t="s">
        <v>110</v>
      </c>
      <c r="F380" s="258">
        <v>0</v>
      </c>
    </row>
    <row r="381" spans="1:10" ht="28.5" hidden="1" customHeight="1" x14ac:dyDescent="0.2">
      <c r="A381" s="61" t="s">
        <v>577</v>
      </c>
      <c r="B381" s="102" t="s">
        <v>76</v>
      </c>
      <c r="C381" s="103" t="s">
        <v>53</v>
      </c>
      <c r="D381" s="103" t="s">
        <v>549</v>
      </c>
      <c r="E381" s="103"/>
      <c r="F381" s="258">
        <f>F382</f>
        <v>0</v>
      </c>
    </row>
    <row r="382" spans="1:10" ht="25.5" hidden="1" x14ac:dyDescent="0.2">
      <c r="A382" s="61" t="s">
        <v>167</v>
      </c>
      <c r="B382" s="102" t="s">
        <v>76</v>
      </c>
      <c r="C382" s="103" t="s">
        <v>53</v>
      </c>
      <c r="D382" s="103" t="s">
        <v>549</v>
      </c>
      <c r="E382" s="103" t="s">
        <v>110</v>
      </c>
      <c r="F382" s="258">
        <v>0</v>
      </c>
    </row>
    <row r="383" spans="1:10" s="233" customFormat="1" ht="18.75" customHeight="1" x14ac:dyDescent="0.2">
      <c r="A383" s="82" t="s">
        <v>138</v>
      </c>
      <c r="B383" s="83" t="s">
        <v>76</v>
      </c>
      <c r="C383" s="83" t="s">
        <v>60</v>
      </c>
      <c r="D383" s="103"/>
      <c r="E383" s="103"/>
      <c r="F383" s="113">
        <f>F384+F426</f>
        <v>29088761.699999999</v>
      </c>
      <c r="I383" s="234"/>
      <c r="J383" s="234"/>
    </row>
    <row r="384" spans="1:10" ht="25.5" x14ac:dyDescent="0.2">
      <c r="A384" s="66" t="s">
        <v>518</v>
      </c>
      <c r="B384" s="102" t="s">
        <v>76</v>
      </c>
      <c r="C384" s="103" t="s">
        <v>60</v>
      </c>
      <c r="D384" s="103" t="s">
        <v>348</v>
      </c>
      <c r="E384" s="103"/>
      <c r="F384" s="106">
        <f>F385+F419</f>
        <v>20188761.699999999</v>
      </c>
    </row>
    <row r="385" spans="1:12" ht="27.75" customHeight="1" x14ac:dyDescent="0.2">
      <c r="A385" s="66" t="s">
        <v>407</v>
      </c>
      <c r="B385" s="102" t="s">
        <v>76</v>
      </c>
      <c r="C385" s="103" t="s">
        <v>60</v>
      </c>
      <c r="D385" s="103" t="s">
        <v>350</v>
      </c>
      <c r="E385" s="103"/>
      <c r="F385" s="106">
        <f>F386+F401+F407+F423+F416</f>
        <v>20188761.699999999</v>
      </c>
    </row>
    <row r="386" spans="1:12" ht="25.5" x14ac:dyDescent="0.2">
      <c r="A386" s="66" t="s">
        <v>439</v>
      </c>
      <c r="B386" s="102" t="s">
        <v>76</v>
      </c>
      <c r="C386" s="102" t="s">
        <v>60</v>
      </c>
      <c r="D386" s="103" t="s">
        <v>428</v>
      </c>
      <c r="E386" s="103"/>
      <c r="F386" s="106">
        <f>F387+F393+F397+F399+F395+F391+F389</f>
        <v>4996184.4799999995</v>
      </c>
    </row>
    <row r="387" spans="1:12" ht="15.75" customHeight="1" x14ac:dyDescent="0.2">
      <c r="A387" s="65" t="s">
        <v>197</v>
      </c>
      <c r="B387" s="102" t="s">
        <v>76</v>
      </c>
      <c r="C387" s="102" t="s">
        <v>60</v>
      </c>
      <c r="D387" s="103" t="s">
        <v>520</v>
      </c>
      <c r="E387" s="103"/>
      <c r="F387" s="106">
        <f>F388</f>
        <v>4112990.9299999997</v>
      </c>
    </row>
    <row r="388" spans="1:12" ht="24.75" customHeight="1" x14ac:dyDescent="0.2">
      <c r="A388" s="65" t="s">
        <v>167</v>
      </c>
      <c r="B388" s="102" t="s">
        <v>76</v>
      </c>
      <c r="C388" s="102" t="s">
        <v>60</v>
      </c>
      <c r="D388" s="103" t="s">
        <v>520</v>
      </c>
      <c r="E388" s="103" t="s">
        <v>110</v>
      </c>
      <c r="F388" s="106">
        <f>650000+963488+5222696-1337984-89061.24-1400000+440360+70000-440360+30000+150000-653889+507741.17</f>
        <v>4112990.9299999997</v>
      </c>
      <c r="I388" s="255">
        <v>-653889</v>
      </c>
      <c r="J388" s="255">
        <f>54939+452802.17</f>
        <v>507741.17</v>
      </c>
      <c r="L388" s="238"/>
    </row>
    <row r="389" spans="1:12" ht="24.75" customHeight="1" x14ac:dyDescent="0.2">
      <c r="A389" s="109" t="s">
        <v>891</v>
      </c>
      <c r="B389" s="102" t="s">
        <v>76</v>
      </c>
      <c r="C389" s="102" t="s">
        <v>60</v>
      </c>
      <c r="D389" s="103" t="s">
        <v>890</v>
      </c>
      <c r="E389" s="103"/>
      <c r="F389" s="106">
        <f>F390</f>
        <v>469000</v>
      </c>
      <c r="L389" s="238"/>
    </row>
    <row r="390" spans="1:12" ht="24.75" customHeight="1" x14ac:dyDescent="0.2">
      <c r="A390" s="65" t="s">
        <v>167</v>
      </c>
      <c r="B390" s="102" t="s">
        <v>76</v>
      </c>
      <c r="C390" s="102" t="s">
        <v>60</v>
      </c>
      <c r="D390" s="103" t="s">
        <v>890</v>
      </c>
      <c r="E390" s="103" t="s">
        <v>110</v>
      </c>
      <c r="F390" s="106">
        <f>450000+19000</f>
        <v>469000</v>
      </c>
      <c r="L390" s="238"/>
    </row>
    <row r="391" spans="1:12" ht="38.25" hidden="1" customHeight="1" x14ac:dyDescent="0.2">
      <c r="A391" s="65" t="s">
        <v>853</v>
      </c>
      <c r="B391" s="102" t="s">
        <v>76</v>
      </c>
      <c r="C391" s="102" t="s">
        <v>60</v>
      </c>
      <c r="D391" s="103" t="s">
        <v>852</v>
      </c>
      <c r="E391" s="103"/>
      <c r="F391" s="106">
        <f>F392</f>
        <v>0</v>
      </c>
    </row>
    <row r="392" spans="1:12" ht="24.75" hidden="1" customHeight="1" x14ac:dyDescent="0.2">
      <c r="A392" s="61" t="s">
        <v>167</v>
      </c>
      <c r="B392" s="102" t="s">
        <v>76</v>
      </c>
      <c r="C392" s="102" t="s">
        <v>60</v>
      </c>
      <c r="D392" s="103" t="s">
        <v>852</v>
      </c>
      <c r="E392" s="103" t="s">
        <v>110</v>
      </c>
      <c r="F392" s="106">
        <v>0</v>
      </c>
    </row>
    <row r="393" spans="1:12" ht="24.75" customHeight="1" x14ac:dyDescent="0.2">
      <c r="A393" s="61" t="s">
        <v>695</v>
      </c>
      <c r="B393" s="102" t="s">
        <v>76</v>
      </c>
      <c r="C393" s="102" t="s">
        <v>60</v>
      </c>
      <c r="D393" s="103" t="s">
        <v>694</v>
      </c>
      <c r="E393" s="103"/>
      <c r="F393" s="106">
        <f>F394</f>
        <v>414193.55</v>
      </c>
    </row>
    <row r="394" spans="1:12" ht="24.75" customHeight="1" x14ac:dyDescent="0.2">
      <c r="A394" s="61" t="s">
        <v>167</v>
      </c>
      <c r="B394" s="102" t="s">
        <v>76</v>
      </c>
      <c r="C394" s="102" t="s">
        <v>60</v>
      </c>
      <c r="D394" s="103" t="s">
        <v>694</v>
      </c>
      <c r="E394" s="103" t="s">
        <v>110</v>
      </c>
      <c r="F394" s="106">
        <f>400000+14193.55</f>
        <v>414193.55</v>
      </c>
    </row>
    <row r="395" spans="1:12" ht="24.75" hidden="1" customHeight="1" x14ac:dyDescent="0.2">
      <c r="A395" s="61" t="s">
        <v>604</v>
      </c>
      <c r="B395" s="102" t="s">
        <v>76</v>
      </c>
      <c r="C395" s="102" t="s">
        <v>60</v>
      </c>
      <c r="D395" s="103" t="s">
        <v>605</v>
      </c>
      <c r="E395" s="103"/>
      <c r="F395" s="258">
        <f>F396</f>
        <v>0</v>
      </c>
    </row>
    <row r="396" spans="1:12" ht="24.75" hidden="1" customHeight="1" x14ac:dyDescent="0.2">
      <c r="A396" s="61" t="s">
        <v>167</v>
      </c>
      <c r="B396" s="102" t="s">
        <v>76</v>
      </c>
      <c r="C396" s="102" t="s">
        <v>60</v>
      </c>
      <c r="D396" s="103" t="s">
        <v>605</v>
      </c>
      <c r="E396" s="103" t="s">
        <v>110</v>
      </c>
      <c r="F396" s="258">
        <f>402412.57-402412.57</f>
        <v>0</v>
      </c>
    </row>
    <row r="397" spans="1:12" ht="30" hidden="1" customHeight="1" x14ac:dyDescent="0.2">
      <c r="A397" s="61" t="s">
        <v>606</v>
      </c>
      <c r="B397" s="102" t="s">
        <v>76</v>
      </c>
      <c r="C397" s="102" t="s">
        <v>60</v>
      </c>
      <c r="D397" s="103" t="s">
        <v>607</v>
      </c>
      <c r="E397" s="103"/>
      <c r="F397" s="258">
        <f>F398</f>
        <v>0</v>
      </c>
    </row>
    <row r="398" spans="1:12" ht="24.75" hidden="1" customHeight="1" x14ac:dyDescent="0.2">
      <c r="A398" s="61" t="s">
        <v>167</v>
      </c>
      <c r="B398" s="102" t="s">
        <v>76</v>
      </c>
      <c r="C398" s="102" t="s">
        <v>60</v>
      </c>
      <c r="D398" s="103" t="s">
        <v>607</v>
      </c>
      <c r="E398" s="103" t="s">
        <v>110</v>
      </c>
      <c r="F398" s="258">
        <v>0</v>
      </c>
    </row>
    <row r="399" spans="1:12" ht="38.25" hidden="1" customHeight="1" x14ac:dyDescent="0.2">
      <c r="A399" s="61" t="s">
        <v>640</v>
      </c>
      <c r="B399" s="102" t="s">
        <v>76</v>
      </c>
      <c r="C399" s="102" t="s">
        <v>60</v>
      </c>
      <c r="D399" s="103" t="s">
        <v>609</v>
      </c>
      <c r="E399" s="103"/>
      <c r="F399" s="258">
        <f>F400</f>
        <v>0</v>
      </c>
    </row>
    <row r="400" spans="1:12" ht="24.75" hidden="1" customHeight="1" x14ac:dyDescent="0.2">
      <c r="A400" s="61" t="s">
        <v>167</v>
      </c>
      <c r="B400" s="102" t="s">
        <v>76</v>
      </c>
      <c r="C400" s="102" t="s">
        <v>60</v>
      </c>
      <c r="D400" s="103" t="s">
        <v>609</v>
      </c>
      <c r="E400" s="103" t="s">
        <v>110</v>
      </c>
      <c r="F400" s="258">
        <f>346123.76-346123.76</f>
        <v>0</v>
      </c>
    </row>
    <row r="401" spans="1:12" ht="26.25" customHeight="1" x14ac:dyDescent="0.2">
      <c r="A401" s="61" t="s">
        <v>441</v>
      </c>
      <c r="B401" s="102" t="s">
        <v>76</v>
      </c>
      <c r="C401" s="102" t="s">
        <v>60</v>
      </c>
      <c r="D401" s="103" t="s">
        <v>521</v>
      </c>
      <c r="E401" s="103"/>
      <c r="F401" s="106">
        <f>F402+F405</f>
        <v>15090770.77</v>
      </c>
    </row>
    <row r="402" spans="1:12" ht="26.25" customHeight="1" x14ac:dyDescent="0.2">
      <c r="A402" s="61" t="s">
        <v>198</v>
      </c>
      <c r="B402" s="102" t="s">
        <v>76</v>
      </c>
      <c r="C402" s="102" t="s">
        <v>60</v>
      </c>
      <c r="D402" s="103" t="s">
        <v>522</v>
      </c>
      <c r="E402" s="103"/>
      <c r="F402" s="106">
        <f>F403+F404</f>
        <v>15090770.77</v>
      </c>
    </row>
    <row r="403" spans="1:12" ht="25.5" customHeight="1" x14ac:dyDescent="0.2">
      <c r="A403" s="65" t="s">
        <v>167</v>
      </c>
      <c r="B403" s="102" t="s">
        <v>76</v>
      </c>
      <c r="C403" s="102" t="s">
        <v>60</v>
      </c>
      <c r="D403" s="103" t="s">
        <v>522</v>
      </c>
      <c r="E403" s="103" t="s">
        <v>110</v>
      </c>
      <c r="F403" s="106">
        <f>3300000+400000+2000000+2400000-100000+298796.42+4222430.06-559333.33+348517.62-3351.63+440360-300000+2640000-197.45</f>
        <v>15087221.689999999</v>
      </c>
      <c r="L403" s="238"/>
    </row>
    <row r="404" spans="1:12" ht="25.5" customHeight="1" x14ac:dyDescent="0.2">
      <c r="A404" s="65" t="s">
        <v>111</v>
      </c>
      <c r="B404" s="102" t="s">
        <v>76</v>
      </c>
      <c r="C404" s="102" t="s">
        <v>60</v>
      </c>
      <c r="D404" s="103" t="s">
        <v>522</v>
      </c>
      <c r="E404" s="103" t="s">
        <v>43</v>
      </c>
      <c r="F404" s="106">
        <f>3351.63+197.45</f>
        <v>3549.08</v>
      </c>
      <c r="I404" s="297"/>
      <c r="J404" s="297"/>
      <c r="L404" s="238"/>
    </row>
    <row r="405" spans="1:12" ht="55.5" hidden="1" customHeight="1" x14ac:dyDescent="0.2">
      <c r="A405" s="61" t="s">
        <v>635</v>
      </c>
      <c r="B405" s="102" t="s">
        <v>76</v>
      </c>
      <c r="C405" s="102" t="s">
        <v>60</v>
      </c>
      <c r="D405" s="103" t="s">
        <v>636</v>
      </c>
      <c r="E405" s="103"/>
      <c r="F405" s="258">
        <f>F406</f>
        <v>0</v>
      </c>
    </row>
    <row r="406" spans="1:12" ht="25.5" hidden="1" customHeight="1" x14ac:dyDescent="0.2">
      <c r="A406" s="65" t="s">
        <v>167</v>
      </c>
      <c r="B406" s="102" t="s">
        <v>76</v>
      </c>
      <c r="C406" s="102" t="s">
        <v>60</v>
      </c>
      <c r="D406" s="103" t="s">
        <v>636</v>
      </c>
      <c r="E406" s="103" t="s">
        <v>110</v>
      </c>
      <c r="F406" s="258">
        <v>0</v>
      </c>
    </row>
    <row r="407" spans="1:12" ht="25.5" customHeight="1" x14ac:dyDescent="0.2">
      <c r="A407" s="61" t="s">
        <v>443</v>
      </c>
      <c r="B407" s="102" t="s">
        <v>76</v>
      </c>
      <c r="C407" s="102" t="s">
        <v>60</v>
      </c>
      <c r="D407" s="103" t="s">
        <v>523</v>
      </c>
      <c r="E407" s="103"/>
      <c r="F407" s="106">
        <f>F408+F412+F414+F411</f>
        <v>101806.45000000001</v>
      </c>
    </row>
    <row r="408" spans="1:12" ht="15" customHeight="1" x14ac:dyDescent="0.2">
      <c r="A408" s="61" t="s">
        <v>199</v>
      </c>
      <c r="B408" s="102" t="s">
        <v>76</v>
      </c>
      <c r="C408" s="102" t="s">
        <v>60</v>
      </c>
      <c r="D408" s="103" t="s">
        <v>524</v>
      </c>
      <c r="E408" s="103"/>
      <c r="F408" s="106">
        <f>F409</f>
        <v>101806.45000000001</v>
      </c>
    </row>
    <row r="409" spans="1:12" ht="24.75" customHeight="1" x14ac:dyDescent="0.2">
      <c r="A409" s="65" t="s">
        <v>167</v>
      </c>
      <c r="B409" s="102" t="s">
        <v>76</v>
      </c>
      <c r="C409" s="102" t="s">
        <v>60</v>
      </c>
      <c r="D409" s="103" t="s">
        <v>524</v>
      </c>
      <c r="E409" s="103" t="s">
        <v>110</v>
      </c>
      <c r="F409" s="142">
        <f>100000+31806.45-30000</f>
        <v>101806.45000000001</v>
      </c>
      <c r="G409" s="127">
        <v>13026.32</v>
      </c>
    </row>
    <row r="410" spans="1:12" ht="16.149999999999999" hidden="1" customHeight="1" x14ac:dyDescent="0.2">
      <c r="A410" s="65" t="s">
        <v>875</v>
      </c>
      <c r="B410" s="102" t="s">
        <v>76</v>
      </c>
      <c r="C410" s="102" t="s">
        <v>60</v>
      </c>
      <c r="D410" s="103" t="s">
        <v>876</v>
      </c>
      <c r="E410" s="103"/>
      <c r="F410" s="142">
        <f>F411</f>
        <v>-2.9558577807620168E-12</v>
      </c>
    </row>
    <row r="411" spans="1:12" ht="24.75" hidden="1" customHeight="1" x14ac:dyDescent="0.2">
      <c r="A411" s="65" t="s">
        <v>167</v>
      </c>
      <c r="B411" s="102" t="s">
        <v>76</v>
      </c>
      <c r="C411" s="102" t="s">
        <v>60</v>
      </c>
      <c r="D411" s="103" t="s">
        <v>876</v>
      </c>
      <c r="E411" s="103" t="s">
        <v>110</v>
      </c>
      <c r="F411" s="142">
        <f>50000-14193.55-15000-19000-1806.45</f>
        <v>-2.9558577807620168E-12</v>
      </c>
    </row>
    <row r="412" spans="1:12" ht="28.5" hidden="1" customHeight="1" x14ac:dyDescent="0.2">
      <c r="A412" s="65" t="s">
        <v>731</v>
      </c>
      <c r="B412" s="102" t="s">
        <v>76</v>
      </c>
      <c r="C412" s="102" t="s">
        <v>60</v>
      </c>
      <c r="D412" s="103" t="s">
        <v>641</v>
      </c>
      <c r="E412" s="103"/>
      <c r="F412" s="142">
        <f>F413</f>
        <v>0</v>
      </c>
    </row>
    <row r="413" spans="1:12" ht="24.75" hidden="1" customHeight="1" x14ac:dyDescent="0.2">
      <c r="A413" s="65" t="s">
        <v>167</v>
      </c>
      <c r="B413" s="102" t="s">
        <v>76</v>
      </c>
      <c r="C413" s="102" t="s">
        <v>60</v>
      </c>
      <c r="D413" s="103" t="s">
        <v>641</v>
      </c>
      <c r="E413" s="103" t="s">
        <v>110</v>
      </c>
      <c r="F413" s="142">
        <v>0</v>
      </c>
    </row>
    <row r="414" spans="1:12" ht="34.15" hidden="1" customHeight="1" x14ac:dyDescent="0.2">
      <c r="A414" s="65" t="s">
        <v>732</v>
      </c>
      <c r="B414" s="102" t="s">
        <v>76</v>
      </c>
      <c r="C414" s="102" t="s">
        <v>60</v>
      </c>
      <c r="D414" s="103" t="s">
        <v>642</v>
      </c>
      <c r="E414" s="103"/>
      <c r="F414" s="142">
        <f>F415</f>
        <v>0</v>
      </c>
    </row>
    <row r="415" spans="1:12" ht="24.75" hidden="1" customHeight="1" x14ac:dyDescent="0.2">
      <c r="A415" s="65" t="s">
        <v>167</v>
      </c>
      <c r="B415" s="102" t="s">
        <v>76</v>
      </c>
      <c r="C415" s="102" t="s">
        <v>60</v>
      </c>
      <c r="D415" s="103" t="s">
        <v>642</v>
      </c>
      <c r="E415" s="103" t="s">
        <v>110</v>
      </c>
      <c r="F415" s="142">
        <f>559333.33-559333.33</f>
        <v>0</v>
      </c>
    </row>
    <row r="416" spans="1:12" ht="28.9" hidden="1" customHeight="1" x14ac:dyDescent="0.2">
      <c r="A416" s="65" t="s">
        <v>1004</v>
      </c>
      <c r="B416" s="102" t="s">
        <v>76</v>
      </c>
      <c r="C416" s="102" t="s">
        <v>60</v>
      </c>
      <c r="D416" s="103" t="s">
        <v>1006</v>
      </c>
      <c r="E416" s="103"/>
      <c r="F416" s="142">
        <f>F417</f>
        <v>0</v>
      </c>
      <c r="I416" s="275"/>
      <c r="J416" s="275"/>
    </row>
    <row r="417" spans="1:10" ht="21" hidden="1" customHeight="1" x14ac:dyDescent="0.2">
      <c r="A417" s="65" t="s">
        <v>1009</v>
      </c>
      <c r="B417" s="102" t="s">
        <v>76</v>
      </c>
      <c r="C417" s="102" t="s">
        <v>60</v>
      </c>
      <c r="D417" s="103" t="s">
        <v>1008</v>
      </c>
      <c r="E417" s="103"/>
      <c r="F417" s="142">
        <f>F418</f>
        <v>0</v>
      </c>
      <c r="I417" s="275"/>
      <c r="J417" s="275"/>
    </row>
    <row r="418" spans="1:10" ht="24.75" hidden="1" customHeight="1" x14ac:dyDescent="0.2">
      <c r="A418" s="65" t="s">
        <v>167</v>
      </c>
      <c r="B418" s="102" t="s">
        <v>76</v>
      </c>
      <c r="C418" s="102" t="s">
        <v>60</v>
      </c>
      <c r="D418" s="103" t="s">
        <v>1008</v>
      </c>
      <c r="E418" s="103" t="s">
        <v>110</v>
      </c>
      <c r="F418" s="142">
        <v>0</v>
      </c>
      <c r="I418" s="275"/>
      <c r="J418" s="275"/>
    </row>
    <row r="419" spans="1:10" ht="27.75" hidden="1" customHeight="1" x14ac:dyDescent="0.2">
      <c r="A419" s="66" t="s">
        <v>539</v>
      </c>
      <c r="B419" s="102" t="s">
        <v>76</v>
      </c>
      <c r="C419" s="102" t="s">
        <v>60</v>
      </c>
      <c r="D419" s="103" t="s">
        <v>496</v>
      </c>
      <c r="E419" s="103"/>
      <c r="F419" s="261">
        <f>F420</f>
        <v>0</v>
      </c>
      <c r="J419" s="127"/>
    </row>
    <row r="420" spans="1:10" ht="28.5" hidden="1" customHeight="1" x14ac:dyDescent="0.2">
      <c r="A420" s="66" t="s">
        <v>610</v>
      </c>
      <c r="B420" s="102" t="s">
        <v>76</v>
      </c>
      <c r="C420" s="102" t="s">
        <v>60</v>
      </c>
      <c r="D420" s="103" t="s">
        <v>611</v>
      </c>
      <c r="E420" s="103"/>
      <c r="F420" s="261">
        <f>F421</f>
        <v>0</v>
      </c>
      <c r="J420" s="127"/>
    </row>
    <row r="421" spans="1:10" s="239" customFormat="1" ht="16.5" hidden="1" customHeight="1" x14ac:dyDescent="0.2">
      <c r="A421" s="155" t="s">
        <v>714</v>
      </c>
      <c r="B421" s="102" t="s">
        <v>76</v>
      </c>
      <c r="C421" s="102" t="s">
        <v>60</v>
      </c>
      <c r="D421" s="103" t="s">
        <v>698</v>
      </c>
      <c r="E421" s="191"/>
      <c r="F421" s="260">
        <f>F422</f>
        <v>0</v>
      </c>
    </row>
    <row r="422" spans="1:10" ht="24.75" hidden="1" customHeight="1" x14ac:dyDescent="0.2">
      <c r="A422" s="65" t="s">
        <v>167</v>
      </c>
      <c r="B422" s="102" t="s">
        <v>76</v>
      </c>
      <c r="C422" s="102" t="s">
        <v>60</v>
      </c>
      <c r="D422" s="103" t="s">
        <v>698</v>
      </c>
      <c r="E422" s="103" t="s">
        <v>110</v>
      </c>
      <c r="F422" s="261">
        <f>200000-100642.3-99357.7+95591.99-10000-85591.99</f>
        <v>0</v>
      </c>
      <c r="J422" s="127"/>
    </row>
    <row r="423" spans="1:10" ht="28.5" hidden="1" customHeight="1" x14ac:dyDescent="0.2">
      <c r="A423" s="66" t="s">
        <v>1004</v>
      </c>
      <c r="B423" s="102" t="s">
        <v>76</v>
      </c>
      <c r="C423" s="102" t="s">
        <v>60</v>
      </c>
      <c r="D423" s="103" t="s">
        <v>1006</v>
      </c>
      <c r="E423" s="103"/>
      <c r="F423" s="261">
        <f>F424</f>
        <v>0</v>
      </c>
      <c r="I423" s="273"/>
      <c r="J423" s="127"/>
    </row>
    <row r="424" spans="1:10" s="239" customFormat="1" ht="23.45" hidden="1" customHeight="1" x14ac:dyDescent="0.2">
      <c r="A424" s="155" t="s">
        <v>1005</v>
      </c>
      <c r="B424" s="102" t="s">
        <v>76</v>
      </c>
      <c r="C424" s="102" t="s">
        <v>60</v>
      </c>
      <c r="D424" s="103" t="s">
        <v>1007</v>
      </c>
      <c r="E424" s="191"/>
      <c r="F424" s="260">
        <f>F425</f>
        <v>0</v>
      </c>
    </row>
    <row r="425" spans="1:10" ht="24.75" hidden="1" customHeight="1" x14ac:dyDescent="0.2">
      <c r="A425" s="65" t="s">
        <v>167</v>
      </c>
      <c r="B425" s="102" t="s">
        <v>76</v>
      </c>
      <c r="C425" s="102" t="s">
        <v>60</v>
      </c>
      <c r="D425" s="103" t="s">
        <v>1007</v>
      </c>
      <c r="E425" s="103" t="s">
        <v>110</v>
      </c>
      <c r="F425" s="261">
        <f>200000-100642.3-99357.7+95591.99-10000-85591.99</f>
        <v>0</v>
      </c>
      <c r="I425" s="273"/>
      <c r="J425" s="127"/>
    </row>
    <row r="426" spans="1:10" ht="38.25" customHeight="1" x14ac:dyDescent="0.2">
      <c r="A426" s="66" t="s">
        <v>624</v>
      </c>
      <c r="B426" s="102" t="s">
        <v>76</v>
      </c>
      <c r="C426" s="103" t="s">
        <v>60</v>
      </c>
      <c r="D426" s="103" t="s">
        <v>601</v>
      </c>
      <c r="E426" s="103"/>
      <c r="F426" s="106">
        <f>F427+F446</f>
        <v>8900000</v>
      </c>
    </row>
    <row r="427" spans="1:10" ht="19.5" customHeight="1" x14ac:dyDescent="0.2">
      <c r="A427" s="66" t="s">
        <v>821</v>
      </c>
      <c r="B427" s="102" t="s">
        <v>76</v>
      </c>
      <c r="C427" s="102" t="s">
        <v>60</v>
      </c>
      <c r="D427" s="103" t="s">
        <v>797</v>
      </c>
      <c r="E427" s="103"/>
      <c r="F427" s="106">
        <f>F438+F443+F434+F432+F436+F430+F440+F428+F444</f>
        <v>8900000</v>
      </c>
    </row>
    <row r="428" spans="1:10" ht="42.6" customHeight="1" x14ac:dyDescent="0.2">
      <c r="A428" s="61" t="s">
        <v>1059</v>
      </c>
      <c r="B428" s="102" t="s">
        <v>76</v>
      </c>
      <c r="C428" s="102" t="s">
        <v>60</v>
      </c>
      <c r="D428" s="103" t="s">
        <v>1058</v>
      </c>
      <c r="E428" s="103"/>
      <c r="F428" s="106">
        <f>F429</f>
        <v>440360</v>
      </c>
      <c r="I428" s="297"/>
      <c r="J428" s="297"/>
    </row>
    <row r="429" spans="1:10" ht="24.75" customHeight="1" x14ac:dyDescent="0.2">
      <c r="A429" s="61" t="s">
        <v>167</v>
      </c>
      <c r="B429" s="102" t="s">
        <v>76</v>
      </c>
      <c r="C429" s="102" t="s">
        <v>60</v>
      </c>
      <c r="D429" s="103" t="s">
        <v>1058</v>
      </c>
      <c r="E429" s="103" t="s">
        <v>110</v>
      </c>
      <c r="F429" s="106">
        <v>440360</v>
      </c>
      <c r="I429" s="297"/>
      <c r="J429" s="297"/>
    </row>
    <row r="430" spans="1:10" ht="19.5" customHeight="1" x14ac:dyDescent="0.2">
      <c r="A430" s="66" t="s">
        <v>964</v>
      </c>
      <c r="B430" s="102" t="s">
        <v>76</v>
      </c>
      <c r="C430" s="102" t="s">
        <v>60</v>
      </c>
      <c r="D430" s="103" t="s">
        <v>1002</v>
      </c>
      <c r="E430" s="103"/>
      <c r="F430" s="106">
        <f>F431</f>
        <v>0</v>
      </c>
      <c r="I430" s="272"/>
      <c r="J430" s="272"/>
    </row>
    <row r="431" spans="1:10" ht="27.6" customHeight="1" x14ac:dyDescent="0.2">
      <c r="A431" s="61" t="s">
        <v>167</v>
      </c>
      <c r="B431" s="102" t="s">
        <v>76</v>
      </c>
      <c r="C431" s="102" t="s">
        <v>60</v>
      </c>
      <c r="D431" s="103" t="s">
        <v>1002</v>
      </c>
      <c r="E431" s="103" t="s">
        <v>110</v>
      </c>
      <c r="F431" s="106">
        <f>140000-140000</f>
        <v>0</v>
      </c>
      <c r="I431" s="272"/>
      <c r="J431" s="272"/>
    </row>
    <row r="432" spans="1:10" ht="21" hidden="1" customHeight="1" x14ac:dyDescent="0.2">
      <c r="A432" s="61" t="s">
        <v>831</v>
      </c>
      <c r="B432" s="102" t="s">
        <v>76</v>
      </c>
      <c r="C432" s="102" t="s">
        <v>60</v>
      </c>
      <c r="D432" s="103" t="s">
        <v>835</v>
      </c>
      <c r="E432" s="103"/>
      <c r="F432" s="106">
        <f>F433</f>
        <v>0</v>
      </c>
    </row>
    <row r="433" spans="1:10" ht="27.75" hidden="1" customHeight="1" x14ac:dyDescent="0.2">
      <c r="A433" s="61" t="s">
        <v>167</v>
      </c>
      <c r="B433" s="102" t="s">
        <v>76</v>
      </c>
      <c r="C433" s="102" t="s">
        <v>60</v>
      </c>
      <c r="D433" s="103" t="s">
        <v>835</v>
      </c>
      <c r="E433" s="103" t="s">
        <v>110</v>
      </c>
      <c r="F433" s="106">
        <f>300000-60000+60000-290000-10000</f>
        <v>0</v>
      </c>
    </row>
    <row r="434" spans="1:10" ht="24.75" hidden="1" customHeight="1" x14ac:dyDescent="0.2">
      <c r="A434" s="61" t="s">
        <v>827</v>
      </c>
      <c r="B434" s="102" t="s">
        <v>76</v>
      </c>
      <c r="C434" s="102" t="s">
        <v>60</v>
      </c>
      <c r="D434" s="103" t="s">
        <v>826</v>
      </c>
      <c r="E434" s="103"/>
      <c r="F434" s="106">
        <f>F435</f>
        <v>0</v>
      </c>
    </row>
    <row r="435" spans="1:10" ht="24.75" hidden="1" customHeight="1" x14ac:dyDescent="0.2">
      <c r="A435" s="61" t="s">
        <v>167</v>
      </c>
      <c r="B435" s="102" t="s">
        <v>76</v>
      </c>
      <c r="C435" s="102" t="s">
        <v>60</v>
      </c>
      <c r="D435" s="103" t="s">
        <v>826</v>
      </c>
      <c r="E435" s="103" t="s">
        <v>110</v>
      </c>
      <c r="F435" s="106">
        <v>0</v>
      </c>
    </row>
    <row r="436" spans="1:10" ht="24.75" customHeight="1" x14ac:dyDescent="0.2">
      <c r="A436" s="61" t="s">
        <v>985</v>
      </c>
      <c r="B436" s="102" t="s">
        <v>76</v>
      </c>
      <c r="C436" s="102" t="s">
        <v>60</v>
      </c>
      <c r="D436" s="103" t="s">
        <v>984</v>
      </c>
      <c r="E436" s="103"/>
      <c r="F436" s="106">
        <f>F437</f>
        <v>450450</v>
      </c>
    </row>
    <row r="437" spans="1:10" ht="24.75" customHeight="1" x14ac:dyDescent="0.2">
      <c r="A437" s="61" t="s">
        <v>167</v>
      </c>
      <c r="B437" s="102" t="s">
        <v>76</v>
      </c>
      <c r="C437" s="102" t="s">
        <v>60</v>
      </c>
      <c r="D437" s="103" t="s">
        <v>984</v>
      </c>
      <c r="E437" s="103" t="s">
        <v>110</v>
      </c>
      <c r="F437" s="106">
        <v>450450</v>
      </c>
    </row>
    <row r="438" spans="1:10" ht="26.25" customHeight="1" x14ac:dyDescent="0.2">
      <c r="A438" s="61" t="s">
        <v>1036</v>
      </c>
      <c r="B438" s="102" t="s">
        <v>76</v>
      </c>
      <c r="C438" s="102" t="s">
        <v>60</v>
      </c>
      <c r="D438" s="103" t="s">
        <v>983</v>
      </c>
      <c r="E438" s="103"/>
      <c r="F438" s="106">
        <f>F439</f>
        <v>3374100</v>
      </c>
    </row>
    <row r="439" spans="1:10" ht="24.75" customHeight="1" x14ac:dyDescent="0.2">
      <c r="A439" s="61" t="s">
        <v>167</v>
      </c>
      <c r="B439" s="102" t="s">
        <v>76</v>
      </c>
      <c r="C439" s="102" t="s">
        <v>60</v>
      </c>
      <c r="D439" s="103" t="s">
        <v>983</v>
      </c>
      <c r="E439" s="103" t="s">
        <v>110</v>
      </c>
      <c r="F439" s="106">
        <v>3374100</v>
      </c>
    </row>
    <row r="440" spans="1:10" ht="42.6" customHeight="1" x14ac:dyDescent="0.2">
      <c r="A440" s="61" t="s">
        <v>1055</v>
      </c>
      <c r="B440" s="102" t="s">
        <v>76</v>
      </c>
      <c r="C440" s="102" t="s">
        <v>60</v>
      </c>
      <c r="D440" s="103" t="s">
        <v>1054</v>
      </c>
      <c r="E440" s="103"/>
      <c r="F440" s="106">
        <f>F441</f>
        <v>3000000</v>
      </c>
      <c r="I440" s="297"/>
      <c r="J440" s="297"/>
    </row>
    <row r="441" spans="1:10" ht="27" customHeight="1" x14ac:dyDescent="0.2">
      <c r="A441" s="61" t="s">
        <v>167</v>
      </c>
      <c r="B441" s="102" t="s">
        <v>76</v>
      </c>
      <c r="C441" s="102" t="s">
        <v>60</v>
      </c>
      <c r="D441" s="103" t="s">
        <v>1054</v>
      </c>
      <c r="E441" s="103" t="s">
        <v>110</v>
      </c>
      <c r="F441" s="106">
        <v>3000000</v>
      </c>
      <c r="I441" s="297"/>
      <c r="J441" s="297"/>
    </row>
    <row r="442" spans="1:10" ht="40.9" customHeight="1" x14ac:dyDescent="0.2">
      <c r="A442" s="61" t="s">
        <v>1042</v>
      </c>
      <c r="B442" s="102" t="s">
        <v>76</v>
      </c>
      <c r="C442" s="102" t="s">
        <v>60</v>
      </c>
      <c r="D442" s="103" t="s">
        <v>986</v>
      </c>
      <c r="E442" s="103"/>
      <c r="F442" s="106">
        <f>F443</f>
        <v>675450</v>
      </c>
    </row>
    <row r="443" spans="1:10" ht="24.75" customHeight="1" x14ac:dyDescent="0.2">
      <c r="A443" s="61" t="s">
        <v>167</v>
      </c>
      <c r="B443" s="102" t="s">
        <v>76</v>
      </c>
      <c r="C443" s="102" t="s">
        <v>60</v>
      </c>
      <c r="D443" s="103" t="s">
        <v>986</v>
      </c>
      <c r="E443" s="103" t="s">
        <v>110</v>
      </c>
      <c r="F443" s="106">
        <v>675450</v>
      </c>
    </row>
    <row r="444" spans="1:10" ht="40.9" customHeight="1" x14ac:dyDescent="0.2">
      <c r="A444" s="61" t="s">
        <v>1057</v>
      </c>
      <c r="B444" s="102" t="s">
        <v>76</v>
      </c>
      <c r="C444" s="102" t="s">
        <v>60</v>
      </c>
      <c r="D444" s="103" t="s">
        <v>1056</v>
      </c>
      <c r="E444" s="103"/>
      <c r="F444" s="106">
        <f>F445</f>
        <v>959640</v>
      </c>
      <c r="I444" s="297"/>
      <c r="J444" s="297"/>
    </row>
    <row r="445" spans="1:10" ht="24.75" customHeight="1" x14ac:dyDescent="0.2">
      <c r="A445" s="61" t="s">
        <v>167</v>
      </c>
      <c r="B445" s="102" t="s">
        <v>76</v>
      </c>
      <c r="C445" s="102" t="s">
        <v>60</v>
      </c>
      <c r="D445" s="103" t="s">
        <v>1056</v>
      </c>
      <c r="E445" s="103" t="s">
        <v>110</v>
      </c>
      <c r="F445" s="106">
        <v>959640</v>
      </c>
      <c r="I445" s="297"/>
      <c r="J445" s="297"/>
    </row>
    <row r="446" spans="1:10" ht="30" hidden="1" customHeight="1" x14ac:dyDescent="0.2">
      <c r="A446" s="66" t="s">
        <v>775</v>
      </c>
      <c r="B446" s="102" t="s">
        <v>76</v>
      </c>
      <c r="C446" s="102" t="s">
        <v>60</v>
      </c>
      <c r="D446" s="103" t="s">
        <v>774</v>
      </c>
      <c r="E446" s="103"/>
      <c r="F446" s="258">
        <f>F447+F449+F451</f>
        <v>0</v>
      </c>
    </row>
    <row r="447" spans="1:10" ht="42.75" hidden="1" customHeight="1" x14ac:dyDescent="0.2">
      <c r="A447" s="151" t="s">
        <v>776</v>
      </c>
      <c r="B447" s="103" t="s">
        <v>76</v>
      </c>
      <c r="C447" s="103" t="s">
        <v>60</v>
      </c>
      <c r="D447" s="103" t="s">
        <v>656</v>
      </c>
      <c r="E447" s="103"/>
      <c r="F447" s="258">
        <f>F448</f>
        <v>0</v>
      </c>
    </row>
    <row r="448" spans="1:10" ht="28.5" hidden="1" customHeight="1" x14ac:dyDescent="0.2">
      <c r="A448" s="61" t="s">
        <v>167</v>
      </c>
      <c r="B448" s="103" t="s">
        <v>76</v>
      </c>
      <c r="C448" s="103" t="s">
        <v>60</v>
      </c>
      <c r="D448" s="103" t="s">
        <v>656</v>
      </c>
      <c r="E448" s="103" t="s">
        <v>110</v>
      </c>
      <c r="F448" s="258">
        <v>0</v>
      </c>
    </row>
    <row r="449" spans="1:12" ht="41.25" hidden="1" customHeight="1" x14ac:dyDescent="0.2">
      <c r="A449" s="61" t="s">
        <v>780</v>
      </c>
      <c r="B449" s="103" t="s">
        <v>76</v>
      </c>
      <c r="C449" s="103" t="s">
        <v>60</v>
      </c>
      <c r="D449" s="103" t="s">
        <v>777</v>
      </c>
      <c r="E449" s="103"/>
      <c r="F449" s="258">
        <f>F450</f>
        <v>0</v>
      </c>
    </row>
    <row r="450" spans="1:12" ht="28.5" hidden="1" customHeight="1" x14ac:dyDescent="0.2">
      <c r="A450" s="61" t="s">
        <v>167</v>
      </c>
      <c r="B450" s="103" t="s">
        <v>76</v>
      </c>
      <c r="C450" s="103" t="s">
        <v>60</v>
      </c>
      <c r="D450" s="103" t="s">
        <v>777</v>
      </c>
      <c r="E450" s="103" t="s">
        <v>110</v>
      </c>
      <c r="F450" s="258">
        <v>0</v>
      </c>
    </row>
    <row r="451" spans="1:12" ht="42.75" hidden="1" customHeight="1" x14ac:dyDescent="0.2">
      <c r="A451" s="61" t="s">
        <v>858</v>
      </c>
      <c r="B451" s="103" t="s">
        <v>76</v>
      </c>
      <c r="C451" s="103" t="s">
        <v>60</v>
      </c>
      <c r="D451" s="103" t="s">
        <v>790</v>
      </c>
      <c r="E451" s="103"/>
      <c r="F451" s="258">
        <f>F452</f>
        <v>0</v>
      </c>
    </row>
    <row r="452" spans="1:12" ht="28.5" hidden="1" customHeight="1" x14ac:dyDescent="0.2">
      <c r="A452" s="61" t="s">
        <v>167</v>
      </c>
      <c r="B452" s="103" t="s">
        <v>76</v>
      </c>
      <c r="C452" s="103" t="s">
        <v>60</v>
      </c>
      <c r="D452" s="103" t="s">
        <v>790</v>
      </c>
      <c r="E452" s="103" t="s">
        <v>110</v>
      </c>
      <c r="F452" s="258">
        <v>0</v>
      </c>
    </row>
    <row r="453" spans="1:12" s="233" customFormat="1" ht="26.25" customHeight="1" x14ac:dyDescent="0.2">
      <c r="A453" s="82" t="s">
        <v>139</v>
      </c>
      <c r="B453" s="102" t="s">
        <v>76</v>
      </c>
      <c r="C453" s="102" t="s">
        <v>76</v>
      </c>
      <c r="D453" s="103"/>
      <c r="E453" s="103"/>
      <c r="F453" s="113">
        <f>SUM(F454)</f>
        <v>21848581.969999999</v>
      </c>
      <c r="I453" s="234"/>
      <c r="J453" s="234"/>
    </row>
    <row r="454" spans="1:12" ht="36.75" customHeight="1" x14ac:dyDescent="0.2">
      <c r="A454" s="66" t="s">
        <v>518</v>
      </c>
      <c r="B454" s="103" t="s">
        <v>76</v>
      </c>
      <c r="C454" s="103" t="s">
        <v>76</v>
      </c>
      <c r="D454" s="103" t="s">
        <v>348</v>
      </c>
      <c r="E454" s="103"/>
      <c r="F454" s="106">
        <f>F455</f>
        <v>21848581.969999999</v>
      </c>
    </row>
    <row r="455" spans="1:12" ht="39.75" customHeight="1" x14ac:dyDescent="0.2">
      <c r="A455" s="66" t="s">
        <v>519</v>
      </c>
      <c r="B455" s="103" t="s">
        <v>76</v>
      </c>
      <c r="C455" s="103" t="s">
        <v>76</v>
      </c>
      <c r="D455" s="103" t="s">
        <v>349</v>
      </c>
      <c r="E455" s="103"/>
      <c r="F455" s="106">
        <f>F456</f>
        <v>21848581.969999999</v>
      </c>
    </row>
    <row r="456" spans="1:12" ht="27.75" customHeight="1" x14ac:dyDescent="0.2">
      <c r="A456" s="66" t="s">
        <v>444</v>
      </c>
      <c r="B456" s="103" t="s">
        <v>76</v>
      </c>
      <c r="C456" s="103" t="s">
        <v>76</v>
      </c>
      <c r="D456" s="103" t="s">
        <v>433</v>
      </c>
      <c r="E456" s="103"/>
      <c r="F456" s="106">
        <f>F457+F462+F464+F466</f>
        <v>21848581.969999999</v>
      </c>
    </row>
    <row r="457" spans="1:12" ht="39.75" customHeight="1" x14ac:dyDescent="0.2">
      <c r="A457" s="65" t="s">
        <v>195</v>
      </c>
      <c r="B457" s="103" t="s">
        <v>76</v>
      </c>
      <c r="C457" s="103" t="s">
        <v>76</v>
      </c>
      <c r="D457" s="103" t="s">
        <v>525</v>
      </c>
      <c r="E457" s="103"/>
      <c r="F457" s="106">
        <f>F458+F459+F461+F460</f>
        <v>19628681.969999999</v>
      </c>
    </row>
    <row r="458" spans="1:12" ht="54.75" customHeight="1" x14ac:dyDescent="0.2">
      <c r="A458" s="65" t="s">
        <v>166</v>
      </c>
      <c r="B458" s="103" t="s">
        <v>76</v>
      </c>
      <c r="C458" s="103" t="s">
        <v>76</v>
      </c>
      <c r="D458" s="103" t="s">
        <v>525</v>
      </c>
      <c r="E458" s="103" t="s">
        <v>109</v>
      </c>
      <c r="F458" s="113">
        <f>12154249.11+3575506</f>
        <v>15729755.109999999</v>
      </c>
      <c r="L458" s="238"/>
    </row>
    <row r="459" spans="1:12" ht="26.25" customHeight="1" x14ac:dyDescent="0.2">
      <c r="A459" s="65" t="s">
        <v>167</v>
      </c>
      <c r="B459" s="103" t="s">
        <v>76</v>
      </c>
      <c r="C459" s="103" t="s">
        <v>76</v>
      </c>
      <c r="D459" s="103" t="s">
        <v>525</v>
      </c>
      <c r="E459" s="103" t="s">
        <v>110</v>
      </c>
      <c r="F459" s="106">
        <f>583084+884414+300000</f>
        <v>1767498</v>
      </c>
    </row>
    <row r="460" spans="1:12" ht="19.5" customHeight="1" x14ac:dyDescent="0.2">
      <c r="A460" s="65" t="s">
        <v>484</v>
      </c>
      <c r="B460" s="103" t="s">
        <v>76</v>
      </c>
      <c r="C460" s="103" t="s">
        <v>76</v>
      </c>
      <c r="D460" s="103" t="s">
        <v>525</v>
      </c>
      <c r="E460" s="103" t="s">
        <v>483</v>
      </c>
      <c r="F460" s="106">
        <v>0</v>
      </c>
    </row>
    <row r="461" spans="1:12" ht="15.75" customHeight="1" x14ac:dyDescent="0.2">
      <c r="A461" s="65" t="s">
        <v>111</v>
      </c>
      <c r="B461" s="103" t="s">
        <v>76</v>
      </c>
      <c r="C461" s="103" t="s">
        <v>76</v>
      </c>
      <c r="D461" s="103" t="s">
        <v>525</v>
      </c>
      <c r="E461" s="103" t="s">
        <v>43</v>
      </c>
      <c r="F461" s="106">
        <f>2131428.86</f>
        <v>2131428.86</v>
      </c>
    </row>
    <row r="462" spans="1:12" ht="38.25" x14ac:dyDescent="0.2">
      <c r="A462" s="61" t="s">
        <v>242</v>
      </c>
      <c r="B462" s="103" t="s">
        <v>76</v>
      </c>
      <c r="C462" s="103" t="s">
        <v>76</v>
      </c>
      <c r="D462" s="103" t="s">
        <v>526</v>
      </c>
      <c r="E462" s="103"/>
      <c r="F462" s="106">
        <f>F463</f>
        <v>200000</v>
      </c>
    </row>
    <row r="463" spans="1:12" ht="54.75" customHeight="1" x14ac:dyDescent="0.2">
      <c r="A463" s="65" t="s">
        <v>166</v>
      </c>
      <c r="B463" s="103" t="s">
        <v>76</v>
      </c>
      <c r="C463" s="103" t="s">
        <v>76</v>
      </c>
      <c r="D463" s="103" t="s">
        <v>526</v>
      </c>
      <c r="E463" s="103" t="s">
        <v>109</v>
      </c>
      <c r="F463" s="106">
        <v>200000</v>
      </c>
      <c r="I463" s="234"/>
    </row>
    <row r="464" spans="1:12" ht="52.5" customHeight="1" x14ac:dyDescent="0.2">
      <c r="A464" s="65" t="s">
        <v>981</v>
      </c>
      <c r="B464" s="103" t="s">
        <v>76</v>
      </c>
      <c r="C464" s="103" t="s">
        <v>76</v>
      </c>
      <c r="D464" s="103" t="s">
        <v>987</v>
      </c>
      <c r="E464" s="103"/>
      <c r="F464" s="106">
        <f>F465</f>
        <v>2019900</v>
      </c>
    </row>
    <row r="465" spans="1:10" ht="51.75" customHeight="1" x14ac:dyDescent="0.2">
      <c r="A465" s="65" t="s">
        <v>166</v>
      </c>
      <c r="B465" s="103" t="s">
        <v>76</v>
      </c>
      <c r="C465" s="103" t="s">
        <v>76</v>
      </c>
      <c r="D465" s="103" t="s">
        <v>987</v>
      </c>
      <c r="E465" s="103" t="s">
        <v>109</v>
      </c>
      <c r="F465" s="106">
        <f>1010000+1009900</f>
        <v>2019900</v>
      </c>
      <c r="I465" s="255">
        <v>1009900</v>
      </c>
    </row>
    <row r="466" spans="1:10" ht="54.6" hidden="1" customHeight="1" x14ac:dyDescent="0.2">
      <c r="A466" s="65" t="s">
        <v>998</v>
      </c>
      <c r="B466" s="103" t="s">
        <v>76</v>
      </c>
      <c r="C466" s="103" t="s">
        <v>76</v>
      </c>
      <c r="D466" s="103" t="s">
        <v>997</v>
      </c>
      <c r="E466" s="103"/>
      <c r="F466" s="258">
        <f>F467</f>
        <v>0</v>
      </c>
    </row>
    <row r="467" spans="1:10" ht="51.75" hidden="1" customHeight="1" x14ac:dyDescent="0.2">
      <c r="A467" s="65" t="s">
        <v>166</v>
      </c>
      <c r="B467" s="103" t="s">
        <v>76</v>
      </c>
      <c r="C467" s="103" t="s">
        <v>76</v>
      </c>
      <c r="D467" s="103" t="s">
        <v>997</v>
      </c>
      <c r="E467" s="103" t="s">
        <v>109</v>
      </c>
      <c r="F467" s="258">
        <v>0</v>
      </c>
    </row>
    <row r="468" spans="1:10" ht="22.9" customHeight="1" x14ac:dyDescent="0.2">
      <c r="A468" s="75" t="s">
        <v>1024</v>
      </c>
      <c r="B468" s="133" t="s">
        <v>625</v>
      </c>
      <c r="C468" s="133" t="s">
        <v>54</v>
      </c>
      <c r="D468" s="103"/>
      <c r="E468" s="103"/>
      <c r="F468" s="106">
        <f t="shared" ref="F468:F473" si="0">F469</f>
        <v>40000</v>
      </c>
      <c r="I468" s="287"/>
      <c r="J468" s="287"/>
    </row>
    <row r="469" spans="1:10" ht="27.6" customHeight="1" x14ac:dyDescent="0.2">
      <c r="A469" s="125" t="s">
        <v>1025</v>
      </c>
      <c r="B469" s="103" t="s">
        <v>625</v>
      </c>
      <c r="C469" s="103" t="s">
        <v>76</v>
      </c>
      <c r="D469" s="103"/>
      <c r="E469" s="103"/>
      <c r="F469" s="106">
        <f t="shared" si="0"/>
        <v>40000</v>
      </c>
      <c r="I469" s="287"/>
      <c r="J469" s="287"/>
    </row>
    <row r="470" spans="1:10" ht="30" customHeight="1" x14ac:dyDescent="0.2">
      <c r="A470" s="61" t="s">
        <v>505</v>
      </c>
      <c r="B470" s="103" t="s">
        <v>625</v>
      </c>
      <c r="C470" s="103" t="s">
        <v>76</v>
      </c>
      <c r="D470" s="103" t="s">
        <v>337</v>
      </c>
      <c r="E470" s="103"/>
      <c r="F470" s="106">
        <f t="shared" si="0"/>
        <v>40000</v>
      </c>
      <c r="I470" s="287"/>
      <c r="J470" s="287"/>
    </row>
    <row r="471" spans="1:10" ht="29.45" customHeight="1" x14ac:dyDescent="0.2">
      <c r="A471" s="65" t="s">
        <v>184</v>
      </c>
      <c r="B471" s="103" t="s">
        <v>625</v>
      </c>
      <c r="C471" s="103" t="s">
        <v>76</v>
      </c>
      <c r="D471" s="103" t="s">
        <v>338</v>
      </c>
      <c r="E471" s="103"/>
      <c r="F471" s="106">
        <f t="shared" si="0"/>
        <v>40000</v>
      </c>
      <c r="I471" s="287"/>
      <c r="J471" s="287"/>
    </row>
    <row r="472" spans="1:10" ht="21.6" customHeight="1" x14ac:dyDescent="0.2">
      <c r="A472" s="66" t="s">
        <v>379</v>
      </c>
      <c r="B472" s="103" t="s">
        <v>625</v>
      </c>
      <c r="C472" s="103" t="s">
        <v>76</v>
      </c>
      <c r="D472" s="103" t="s">
        <v>380</v>
      </c>
      <c r="E472" s="103"/>
      <c r="F472" s="106">
        <f t="shared" si="0"/>
        <v>40000</v>
      </c>
      <c r="I472" s="287"/>
      <c r="J472" s="287"/>
    </row>
    <row r="473" spans="1:10" ht="22.9" customHeight="1" x14ac:dyDescent="0.2">
      <c r="A473" s="125" t="s">
        <v>201</v>
      </c>
      <c r="B473" s="103" t="s">
        <v>625</v>
      </c>
      <c r="C473" s="103" t="s">
        <v>76</v>
      </c>
      <c r="D473" s="103" t="s">
        <v>381</v>
      </c>
      <c r="E473" s="103"/>
      <c r="F473" s="106">
        <f t="shared" si="0"/>
        <v>40000</v>
      </c>
      <c r="I473" s="287"/>
      <c r="J473" s="287"/>
    </row>
    <row r="474" spans="1:10" ht="27" customHeight="1" x14ac:dyDescent="0.2">
      <c r="A474" s="61" t="s">
        <v>167</v>
      </c>
      <c r="B474" s="103" t="s">
        <v>625</v>
      </c>
      <c r="C474" s="103" t="s">
        <v>76</v>
      </c>
      <c r="D474" s="103" t="s">
        <v>381</v>
      </c>
      <c r="E474" s="103" t="s">
        <v>110</v>
      </c>
      <c r="F474" s="106">
        <f>60000-20000</f>
        <v>40000</v>
      </c>
      <c r="I474" s="287"/>
      <c r="J474" s="287"/>
    </row>
    <row r="475" spans="1:10" ht="15.75" customHeight="1" x14ac:dyDescent="0.2">
      <c r="A475" s="75" t="s">
        <v>202</v>
      </c>
      <c r="B475" s="116" t="s">
        <v>131</v>
      </c>
      <c r="C475" s="116" t="s">
        <v>54</v>
      </c>
      <c r="D475" s="75"/>
      <c r="E475" s="117"/>
      <c r="F475" s="288">
        <f>F476</f>
        <v>34265588.370000005</v>
      </c>
      <c r="I475" s="202"/>
      <c r="J475" s="202"/>
    </row>
    <row r="476" spans="1:10" ht="20.25" customHeight="1" x14ac:dyDescent="0.2">
      <c r="A476" s="76" t="s">
        <v>140</v>
      </c>
      <c r="B476" s="103" t="s">
        <v>131</v>
      </c>
      <c r="C476" s="103" t="s">
        <v>52</v>
      </c>
      <c r="D476" s="103"/>
      <c r="E476" s="103"/>
      <c r="F476" s="141">
        <f>F477</f>
        <v>34265588.370000005</v>
      </c>
    </row>
    <row r="477" spans="1:10" ht="25.5" x14ac:dyDescent="0.2">
      <c r="A477" s="61" t="s">
        <v>565</v>
      </c>
      <c r="B477" s="102" t="s">
        <v>131</v>
      </c>
      <c r="C477" s="102" t="s">
        <v>52</v>
      </c>
      <c r="D477" s="103" t="s">
        <v>345</v>
      </c>
      <c r="E477" s="103"/>
      <c r="F477" s="141">
        <f>F478+F505</f>
        <v>34265588.370000005</v>
      </c>
    </row>
    <row r="478" spans="1:10" x14ac:dyDescent="0.2">
      <c r="A478" s="61" t="s">
        <v>252</v>
      </c>
      <c r="B478" s="102" t="s">
        <v>131</v>
      </c>
      <c r="C478" s="102" t="s">
        <v>52</v>
      </c>
      <c r="D478" s="103" t="s">
        <v>346</v>
      </c>
      <c r="E478" s="103"/>
      <c r="F478" s="106">
        <f>F479+F482+F491+F498</f>
        <v>11061881.370000001</v>
      </c>
    </row>
    <row r="479" spans="1:10" ht="21.75" customHeight="1" x14ac:dyDescent="0.2">
      <c r="A479" s="61" t="s">
        <v>446</v>
      </c>
      <c r="B479" s="102" t="s">
        <v>131</v>
      </c>
      <c r="C479" s="102" t="s">
        <v>52</v>
      </c>
      <c r="D479" s="103" t="s">
        <v>447</v>
      </c>
      <c r="E479" s="103"/>
      <c r="F479" s="106">
        <f>F480</f>
        <v>1928300</v>
      </c>
    </row>
    <row r="480" spans="1:10" ht="40.5" customHeight="1" x14ac:dyDescent="0.2">
      <c r="A480" s="65" t="s">
        <v>195</v>
      </c>
      <c r="B480" s="102" t="s">
        <v>131</v>
      </c>
      <c r="C480" s="102" t="s">
        <v>52</v>
      </c>
      <c r="D480" s="103" t="s">
        <v>448</v>
      </c>
      <c r="E480" s="103"/>
      <c r="F480" s="106">
        <f>F481</f>
        <v>1928300</v>
      </c>
    </row>
    <row r="481" spans="1:11" ht="31.5" customHeight="1" x14ac:dyDescent="0.2">
      <c r="A481" s="61" t="s">
        <v>180</v>
      </c>
      <c r="B481" s="102" t="s">
        <v>131</v>
      </c>
      <c r="C481" s="102" t="s">
        <v>52</v>
      </c>
      <c r="D481" s="103" t="s">
        <v>448</v>
      </c>
      <c r="E481" s="83" t="s">
        <v>22</v>
      </c>
      <c r="F481" s="106">
        <v>1928300</v>
      </c>
      <c r="G481" s="127">
        <v>-535901</v>
      </c>
    </row>
    <row r="482" spans="1:11" ht="25.5" x14ac:dyDescent="0.2">
      <c r="A482" s="61" t="s">
        <v>451</v>
      </c>
      <c r="B482" s="83" t="s">
        <v>131</v>
      </c>
      <c r="C482" s="83" t="s">
        <v>52</v>
      </c>
      <c r="D482" s="103" t="s">
        <v>452</v>
      </c>
      <c r="E482" s="103"/>
      <c r="F482" s="113">
        <f>F485+F487+F489+F483</f>
        <v>391556.37</v>
      </c>
    </row>
    <row r="483" spans="1:11" ht="47.45" customHeight="1" x14ac:dyDescent="0.2">
      <c r="A483" s="61" t="s">
        <v>195</v>
      </c>
      <c r="B483" s="83" t="s">
        <v>131</v>
      </c>
      <c r="C483" s="83" t="s">
        <v>52</v>
      </c>
      <c r="D483" s="103" t="s">
        <v>478</v>
      </c>
      <c r="E483" s="103"/>
      <c r="F483" s="113">
        <f>F484</f>
        <v>100000</v>
      </c>
    </row>
    <row r="484" spans="1:11" ht="28.5" customHeight="1" x14ac:dyDescent="0.2">
      <c r="A484" s="61" t="s">
        <v>180</v>
      </c>
      <c r="B484" s="83" t="s">
        <v>131</v>
      </c>
      <c r="C484" s="83" t="s">
        <v>52</v>
      </c>
      <c r="D484" s="103" t="s">
        <v>478</v>
      </c>
      <c r="E484" s="103" t="s">
        <v>22</v>
      </c>
      <c r="F484" s="113">
        <v>100000</v>
      </c>
    </row>
    <row r="485" spans="1:11" ht="38.25" x14ac:dyDescent="0.2">
      <c r="A485" s="61" t="s">
        <v>242</v>
      </c>
      <c r="B485" s="83" t="s">
        <v>131</v>
      </c>
      <c r="C485" s="83" t="s">
        <v>52</v>
      </c>
      <c r="D485" s="103" t="s">
        <v>612</v>
      </c>
      <c r="E485" s="103"/>
      <c r="F485" s="113">
        <f>F486</f>
        <v>50000</v>
      </c>
    </row>
    <row r="486" spans="1:11" ht="33" customHeight="1" x14ac:dyDescent="0.2">
      <c r="A486" s="61" t="s">
        <v>180</v>
      </c>
      <c r="B486" s="83" t="s">
        <v>131</v>
      </c>
      <c r="C486" s="83" t="s">
        <v>52</v>
      </c>
      <c r="D486" s="103" t="s">
        <v>612</v>
      </c>
      <c r="E486" s="103" t="s">
        <v>22</v>
      </c>
      <c r="F486" s="113">
        <v>50000</v>
      </c>
    </row>
    <row r="487" spans="1:11" x14ac:dyDescent="0.2">
      <c r="A487" s="61" t="s">
        <v>975</v>
      </c>
      <c r="B487" s="102" t="s">
        <v>131</v>
      </c>
      <c r="C487" s="102" t="s">
        <v>52</v>
      </c>
      <c r="D487" s="103" t="s">
        <v>615</v>
      </c>
      <c r="E487" s="83"/>
      <c r="F487" s="106">
        <f>F488</f>
        <v>229478.55</v>
      </c>
    </row>
    <row r="488" spans="1:11" ht="25.5" x14ac:dyDescent="0.2">
      <c r="A488" s="61" t="s">
        <v>180</v>
      </c>
      <c r="B488" s="102" t="s">
        <v>131</v>
      </c>
      <c r="C488" s="102" t="s">
        <v>52</v>
      </c>
      <c r="D488" s="103" t="s">
        <v>615</v>
      </c>
      <c r="E488" s="83" t="s">
        <v>22</v>
      </c>
      <c r="F488" s="106">
        <v>229478.55</v>
      </c>
    </row>
    <row r="489" spans="1:11" ht="31.15" customHeight="1" x14ac:dyDescent="0.2">
      <c r="A489" s="61" t="s">
        <v>979</v>
      </c>
      <c r="B489" s="102" t="s">
        <v>131</v>
      </c>
      <c r="C489" s="102" t="s">
        <v>52</v>
      </c>
      <c r="D489" s="103" t="s">
        <v>615</v>
      </c>
      <c r="E489" s="83"/>
      <c r="F489" s="106">
        <f>F490</f>
        <v>12077.82</v>
      </c>
    </row>
    <row r="490" spans="1:11" ht="25.5" x14ac:dyDescent="0.2">
      <c r="A490" s="61" t="s">
        <v>180</v>
      </c>
      <c r="B490" s="102" t="s">
        <v>131</v>
      </c>
      <c r="C490" s="102" t="s">
        <v>52</v>
      </c>
      <c r="D490" s="103" t="s">
        <v>615</v>
      </c>
      <c r="E490" s="83" t="s">
        <v>22</v>
      </c>
      <c r="F490" s="106">
        <v>12077.82</v>
      </c>
    </row>
    <row r="491" spans="1:11" ht="27.75" customHeight="1" x14ac:dyDescent="0.2">
      <c r="A491" s="61" t="s">
        <v>658</v>
      </c>
      <c r="B491" s="83" t="s">
        <v>131</v>
      </c>
      <c r="C491" s="83" t="s">
        <v>52</v>
      </c>
      <c r="D491" s="114" t="s">
        <v>453</v>
      </c>
      <c r="E491" s="83"/>
      <c r="F491" s="113">
        <f>F492+F494+F496</f>
        <v>8642025</v>
      </c>
    </row>
    <row r="492" spans="1:11" ht="40.5" customHeight="1" x14ac:dyDescent="0.2">
      <c r="A492" s="61" t="s">
        <v>513</v>
      </c>
      <c r="B492" s="83" t="s">
        <v>131</v>
      </c>
      <c r="C492" s="83" t="s">
        <v>52</v>
      </c>
      <c r="D492" s="103" t="s">
        <v>511</v>
      </c>
      <c r="E492" s="103"/>
      <c r="F492" s="113">
        <f t="shared" ref="F492" si="1">F493</f>
        <v>7234917</v>
      </c>
    </row>
    <row r="493" spans="1:11" ht="30.75" customHeight="1" x14ac:dyDescent="0.2">
      <c r="A493" s="61" t="s">
        <v>180</v>
      </c>
      <c r="B493" s="83" t="s">
        <v>131</v>
      </c>
      <c r="C493" s="83" t="s">
        <v>52</v>
      </c>
      <c r="D493" s="103" t="s">
        <v>511</v>
      </c>
      <c r="E493" s="83" t="s">
        <v>22</v>
      </c>
      <c r="F493" s="113">
        <v>7234917</v>
      </c>
      <c r="K493" s="228"/>
    </row>
    <row r="494" spans="1:11" ht="51" x14ac:dyDescent="0.2">
      <c r="A494" s="61" t="s">
        <v>514</v>
      </c>
      <c r="B494" s="83" t="s">
        <v>131</v>
      </c>
      <c r="C494" s="83" t="s">
        <v>52</v>
      </c>
      <c r="D494" s="103" t="s">
        <v>512</v>
      </c>
      <c r="E494" s="83"/>
      <c r="F494" s="113">
        <f>F495</f>
        <v>380785</v>
      </c>
    </row>
    <row r="495" spans="1:11" ht="27" customHeight="1" x14ac:dyDescent="0.2">
      <c r="A495" s="61" t="s">
        <v>180</v>
      </c>
      <c r="B495" s="83" t="s">
        <v>131</v>
      </c>
      <c r="C495" s="83" t="s">
        <v>52</v>
      </c>
      <c r="D495" s="103" t="s">
        <v>512</v>
      </c>
      <c r="E495" s="83" t="s">
        <v>22</v>
      </c>
      <c r="F495" s="113">
        <v>380785</v>
      </c>
      <c r="K495" s="228"/>
    </row>
    <row r="496" spans="1:11" ht="67.5" customHeight="1" x14ac:dyDescent="0.2">
      <c r="A496" s="61" t="s">
        <v>712</v>
      </c>
      <c r="B496" s="103" t="s">
        <v>131</v>
      </c>
      <c r="C496" s="103" t="s">
        <v>52</v>
      </c>
      <c r="D496" s="103" t="s">
        <v>659</v>
      </c>
      <c r="E496" s="103"/>
      <c r="F496" s="113">
        <f t="shared" ref="F496" si="2">SUM(F497)</f>
        <v>1026323</v>
      </c>
    </row>
    <row r="497" spans="1:10" ht="28.5" customHeight="1" x14ac:dyDescent="0.2">
      <c r="A497" s="61" t="s">
        <v>180</v>
      </c>
      <c r="B497" s="103" t="s">
        <v>131</v>
      </c>
      <c r="C497" s="103" t="s">
        <v>52</v>
      </c>
      <c r="D497" s="103" t="s">
        <v>659</v>
      </c>
      <c r="E497" s="83" t="s">
        <v>22</v>
      </c>
      <c r="F497" s="113">
        <v>1026323</v>
      </c>
    </row>
    <row r="498" spans="1:10" ht="25.5" x14ac:dyDescent="0.2">
      <c r="A498" s="61" t="s">
        <v>454</v>
      </c>
      <c r="B498" s="83" t="s">
        <v>131</v>
      </c>
      <c r="C498" s="83" t="s">
        <v>52</v>
      </c>
      <c r="D498" s="103" t="s">
        <v>477</v>
      </c>
      <c r="E498" s="83"/>
      <c r="F498" s="113">
        <f>F499+F503+F501</f>
        <v>100000</v>
      </c>
    </row>
    <row r="499" spans="1:10" ht="28.9" customHeight="1" x14ac:dyDescent="0.2">
      <c r="A499" s="61" t="s">
        <v>884</v>
      </c>
      <c r="B499" s="83" t="s">
        <v>131</v>
      </c>
      <c r="C499" s="83" t="s">
        <v>52</v>
      </c>
      <c r="D499" s="103" t="s">
        <v>883</v>
      </c>
      <c r="E499" s="103"/>
      <c r="F499" s="113">
        <f t="shared" ref="F499" si="3">F500</f>
        <v>100000</v>
      </c>
    </row>
    <row r="500" spans="1:10" ht="25.5" x14ac:dyDescent="0.2">
      <c r="A500" s="61" t="s">
        <v>167</v>
      </c>
      <c r="B500" s="83" t="s">
        <v>131</v>
      </c>
      <c r="C500" s="83" t="s">
        <v>52</v>
      </c>
      <c r="D500" s="103" t="s">
        <v>883</v>
      </c>
      <c r="E500" s="103" t="s">
        <v>110</v>
      </c>
      <c r="F500" s="113">
        <v>100000</v>
      </c>
    </row>
    <row r="501" spans="1:10" hidden="1" x14ac:dyDescent="0.2">
      <c r="A501" s="61" t="s">
        <v>964</v>
      </c>
      <c r="B501" s="83" t="s">
        <v>131</v>
      </c>
      <c r="C501" s="83" t="s">
        <v>52</v>
      </c>
      <c r="D501" s="103" t="s">
        <v>994</v>
      </c>
      <c r="E501" s="103"/>
      <c r="F501" s="113">
        <f>F502</f>
        <v>0</v>
      </c>
      <c r="I501" s="269"/>
      <c r="J501" s="269"/>
    </row>
    <row r="502" spans="1:10" ht="25.5" hidden="1" x14ac:dyDescent="0.2">
      <c r="A502" s="61" t="s">
        <v>167</v>
      </c>
      <c r="B502" s="83" t="s">
        <v>131</v>
      </c>
      <c r="C502" s="83" t="s">
        <v>52</v>
      </c>
      <c r="D502" s="103" t="s">
        <v>994</v>
      </c>
      <c r="E502" s="103" t="s">
        <v>110</v>
      </c>
      <c r="F502" s="113">
        <v>0</v>
      </c>
      <c r="I502" s="269"/>
      <c r="J502" s="269"/>
    </row>
    <row r="503" spans="1:10" ht="51" hidden="1" x14ac:dyDescent="0.2">
      <c r="A503" s="61" t="s">
        <v>924</v>
      </c>
      <c r="B503" s="83" t="s">
        <v>131</v>
      </c>
      <c r="C503" s="83" t="s">
        <v>52</v>
      </c>
      <c r="D503" s="103" t="s">
        <v>932</v>
      </c>
      <c r="E503" s="103"/>
      <c r="F503" s="113">
        <f>F504</f>
        <v>0</v>
      </c>
    </row>
    <row r="504" spans="1:10" ht="25.5" hidden="1" x14ac:dyDescent="0.2">
      <c r="A504" s="61" t="s">
        <v>167</v>
      </c>
      <c r="B504" s="83" t="s">
        <v>131</v>
      </c>
      <c r="C504" s="83" t="s">
        <v>52</v>
      </c>
      <c r="D504" s="103" t="s">
        <v>932</v>
      </c>
      <c r="E504" s="103" t="s">
        <v>110</v>
      </c>
      <c r="F504" s="113">
        <v>0</v>
      </c>
    </row>
    <row r="505" spans="1:10" x14ac:dyDescent="0.2">
      <c r="A505" s="61" t="s">
        <v>251</v>
      </c>
      <c r="B505" s="67" t="s">
        <v>131</v>
      </c>
      <c r="C505" s="67" t="s">
        <v>52</v>
      </c>
      <c r="D505" s="105" t="s">
        <v>347</v>
      </c>
      <c r="E505" s="105"/>
      <c r="F505" s="106">
        <f>F506+F509+F526</f>
        <v>23203707</v>
      </c>
    </row>
    <row r="506" spans="1:10" ht="30" customHeight="1" x14ac:dyDescent="0.2">
      <c r="A506" s="61" t="s">
        <v>455</v>
      </c>
      <c r="B506" s="102" t="s">
        <v>131</v>
      </c>
      <c r="C506" s="102" t="s">
        <v>52</v>
      </c>
      <c r="D506" s="103" t="s">
        <v>458</v>
      </c>
      <c r="E506" s="103"/>
      <c r="F506" s="113">
        <f>F507</f>
        <v>3380571</v>
      </c>
    </row>
    <row r="507" spans="1:10" ht="38.25" x14ac:dyDescent="0.2">
      <c r="A507" s="61" t="s">
        <v>195</v>
      </c>
      <c r="B507" s="102" t="s">
        <v>131</v>
      </c>
      <c r="C507" s="102" t="s">
        <v>52</v>
      </c>
      <c r="D507" s="103" t="s">
        <v>456</v>
      </c>
      <c r="E507" s="103"/>
      <c r="F507" s="113">
        <f t="shared" ref="F507" si="4">F508</f>
        <v>3380571</v>
      </c>
    </row>
    <row r="508" spans="1:10" ht="30" customHeight="1" x14ac:dyDescent="0.2">
      <c r="A508" s="61" t="s">
        <v>180</v>
      </c>
      <c r="B508" s="102" t="s">
        <v>131</v>
      </c>
      <c r="C508" s="102" t="s">
        <v>52</v>
      </c>
      <c r="D508" s="103" t="s">
        <v>456</v>
      </c>
      <c r="E508" s="83" t="s">
        <v>22</v>
      </c>
      <c r="F508" s="113">
        <v>3380571</v>
      </c>
      <c r="G508" s="127">
        <v>-1944517</v>
      </c>
    </row>
    <row r="509" spans="1:10" ht="28.5" customHeight="1" x14ac:dyDescent="0.2">
      <c r="A509" s="61" t="s">
        <v>451</v>
      </c>
      <c r="B509" s="83" t="s">
        <v>131</v>
      </c>
      <c r="C509" s="83" t="s">
        <v>52</v>
      </c>
      <c r="D509" s="103" t="s">
        <v>459</v>
      </c>
      <c r="E509" s="103"/>
      <c r="F509" s="113">
        <f>F516+F518+F520+F510+F522+F524+F512+F514</f>
        <v>465000</v>
      </c>
    </row>
    <row r="510" spans="1:10" ht="54" customHeight="1" x14ac:dyDescent="0.2">
      <c r="A510" s="61" t="s">
        <v>195</v>
      </c>
      <c r="B510" s="83" t="s">
        <v>131</v>
      </c>
      <c r="C510" s="83" t="s">
        <v>52</v>
      </c>
      <c r="D510" s="103" t="s">
        <v>657</v>
      </c>
      <c r="E510" s="103"/>
      <c r="F510" s="113">
        <f>F511</f>
        <v>85000</v>
      </c>
    </row>
    <row r="511" spans="1:10" ht="28.5" customHeight="1" x14ac:dyDescent="0.2">
      <c r="A511" s="61" t="s">
        <v>180</v>
      </c>
      <c r="B511" s="83" t="s">
        <v>131</v>
      </c>
      <c r="C511" s="83" t="s">
        <v>52</v>
      </c>
      <c r="D511" s="103" t="s">
        <v>657</v>
      </c>
      <c r="E511" s="103" t="s">
        <v>22</v>
      </c>
      <c r="F511" s="113">
        <f>100000-15000</f>
        <v>85000</v>
      </c>
    </row>
    <row r="512" spans="1:10" ht="55.9" customHeight="1" x14ac:dyDescent="0.2">
      <c r="A512" s="61" t="s">
        <v>1037</v>
      </c>
      <c r="B512" s="83" t="s">
        <v>131</v>
      </c>
      <c r="C512" s="83" t="s">
        <v>52</v>
      </c>
      <c r="D512" s="103" t="s">
        <v>1039</v>
      </c>
      <c r="E512" s="103"/>
      <c r="F512" s="113">
        <f>F513</f>
        <v>285000</v>
      </c>
      <c r="I512" s="292"/>
      <c r="J512" s="292"/>
    </row>
    <row r="513" spans="1:11" ht="28.5" customHeight="1" x14ac:dyDescent="0.2">
      <c r="A513" s="61" t="s">
        <v>180</v>
      </c>
      <c r="B513" s="83" t="s">
        <v>131</v>
      </c>
      <c r="C513" s="83" t="s">
        <v>52</v>
      </c>
      <c r="D513" s="103" t="s">
        <v>1039</v>
      </c>
      <c r="E513" s="103" t="s">
        <v>22</v>
      </c>
      <c r="F513" s="113">
        <v>285000</v>
      </c>
      <c r="I513" s="292"/>
      <c r="J513" s="292"/>
    </row>
    <row r="514" spans="1:11" ht="55.9" customHeight="1" x14ac:dyDescent="0.2">
      <c r="A514" s="61" t="s">
        <v>1040</v>
      </c>
      <c r="B514" s="83" t="s">
        <v>131</v>
      </c>
      <c r="C514" s="83" t="s">
        <v>52</v>
      </c>
      <c r="D514" s="103" t="s">
        <v>1041</v>
      </c>
      <c r="E514" s="103"/>
      <c r="F514" s="113">
        <f>F515</f>
        <v>15000</v>
      </c>
      <c r="I514" s="292"/>
      <c r="J514" s="292"/>
    </row>
    <row r="515" spans="1:11" ht="28.5" customHeight="1" x14ac:dyDescent="0.2">
      <c r="A515" s="61" t="s">
        <v>180</v>
      </c>
      <c r="B515" s="83" t="s">
        <v>131</v>
      </c>
      <c r="C515" s="83" t="s">
        <v>52</v>
      </c>
      <c r="D515" s="103" t="s">
        <v>1039</v>
      </c>
      <c r="E515" s="103" t="s">
        <v>22</v>
      </c>
      <c r="F515" s="113">
        <v>15000</v>
      </c>
      <c r="I515" s="292"/>
      <c r="J515" s="292"/>
    </row>
    <row r="516" spans="1:11" ht="52.5" customHeight="1" x14ac:dyDescent="0.2">
      <c r="A516" s="61" t="s">
        <v>242</v>
      </c>
      <c r="B516" s="83" t="s">
        <v>131</v>
      </c>
      <c r="C516" s="83" t="s">
        <v>52</v>
      </c>
      <c r="D516" s="103" t="s">
        <v>616</v>
      </c>
      <c r="E516" s="103"/>
      <c r="F516" s="113">
        <f>F517</f>
        <v>80000</v>
      </c>
    </row>
    <row r="517" spans="1:11" ht="28.5" customHeight="1" x14ac:dyDescent="0.2">
      <c r="A517" s="61" t="s">
        <v>180</v>
      </c>
      <c r="B517" s="83" t="s">
        <v>131</v>
      </c>
      <c r="C517" s="83" t="s">
        <v>52</v>
      </c>
      <c r="D517" s="103" t="s">
        <v>616</v>
      </c>
      <c r="E517" s="103" t="s">
        <v>22</v>
      </c>
      <c r="F517" s="113">
        <v>80000</v>
      </c>
    </row>
    <row r="518" spans="1:11" ht="42.75" hidden="1" customHeight="1" x14ac:dyDescent="0.2">
      <c r="A518" s="61" t="s">
        <v>850</v>
      </c>
      <c r="B518" s="83" t="s">
        <v>131</v>
      </c>
      <c r="C518" s="83" t="s">
        <v>52</v>
      </c>
      <c r="D518" s="103" t="s">
        <v>725</v>
      </c>
      <c r="E518" s="103"/>
      <c r="F518" s="257">
        <f>F519</f>
        <v>0</v>
      </c>
    </row>
    <row r="519" spans="1:11" ht="28.5" hidden="1" customHeight="1" x14ac:dyDescent="0.2">
      <c r="A519" s="61" t="s">
        <v>180</v>
      </c>
      <c r="B519" s="83" t="s">
        <v>131</v>
      </c>
      <c r="C519" s="83" t="s">
        <v>52</v>
      </c>
      <c r="D519" s="103" t="s">
        <v>725</v>
      </c>
      <c r="E519" s="103" t="s">
        <v>22</v>
      </c>
      <c r="F519" s="257">
        <v>0</v>
      </c>
    </row>
    <row r="520" spans="1:11" ht="54.75" hidden="1" customHeight="1" x14ac:dyDescent="0.2">
      <c r="A520" s="61" t="s">
        <v>851</v>
      </c>
      <c r="B520" s="83" t="s">
        <v>131</v>
      </c>
      <c r="C520" s="83" t="s">
        <v>52</v>
      </c>
      <c r="D520" s="103" t="s">
        <v>515</v>
      </c>
      <c r="E520" s="103"/>
      <c r="F520" s="257">
        <f>F521</f>
        <v>0</v>
      </c>
    </row>
    <row r="521" spans="1:11" ht="28.5" hidden="1" customHeight="1" x14ac:dyDescent="0.2">
      <c r="A521" s="61" t="s">
        <v>180</v>
      </c>
      <c r="B521" s="83" t="s">
        <v>131</v>
      </c>
      <c r="C521" s="83" t="s">
        <v>52</v>
      </c>
      <c r="D521" s="103" t="s">
        <v>515</v>
      </c>
      <c r="E521" s="103" t="s">
        <v>22</v>
      </c>
      <c r="F521" s="257">
        <v>0</v>
      </c>
    </row>
    <row r="522" spans="1:11" ht="41.45" hidden="1" customHeight="1" x14ac:dyDescent="0.2">
      <c r="A522" s="61" t="s">
        <v>887</v>
      </c>
      <c r="B522" s="83" t="s">
        <v>131</v>
      </c>
      <c r="C522" s="83" t="s">
        <v>52</v>
      </c>
      <c r="D522" s="103" t="s">
        <v>888</v>
      </c>
      <c r="E522" s="103"/>
      <c r="F522" s="257">
        <f>F523</f>
        <v>0</v>
      </c>
    </row>
    <row r="523" spans="1:11" ht="28.5" hidden="1" customHeight="1" x14ac:dyDescent="0.2">
      <c r="A523" s="61" t="s">
        <v>180</v>
      </c>
      <c r="B523" s="83" t="s">
        <v>131</v>
      </c>
      <c r="C523" s="83" t="s">
        <v>52</v>
      </c>
      <c r="D523" s="103" t="s">
        <v>888</v>
      </c>
      <c r="E523" s="103" t="s">
        <v>22</v>
      </c>
      <c r="F523" s="257">
        <v>0</v>
      </c>
    </row>
    <row r="524" spans="1:11" ht="40.9" hidden="1" customHeight="1" x14ac:dyDescent="0.2">
      <c r="A524" s="61" t="s">
        <v>874</v>
      </c>
      <c r="B524" s="83" t="s">
        <v>131</v>
      </c>
      <c r="C524" s="83" t="s">
        <v>52</v>
      </c>
      <c r="D524" s="103" t="s">
        <v>888</v>
      </c>
      <c r="E524" s="103"/>
      <c r="F524" s="257">
        <f>F525</f>
        <v>0</v>
      </c>
    </row>
    <row r="525" spans="1:11" ht="28.5" hidden="1" customHeight="1" x14ac:dyDescent="0.2">
      <c r="A525" s="61" t="s">
        <v>180</v>
      </c>
      <c r="B525" s="83" t="s">
        <v>131</v>
      </c>
      <c r="C525" s="83" t="s">
        <v>52</v>
      </c>
      <c r="D525" s="103" t="s">
        <v>888</v>
      </c>
      <c r="E525" s="103" t="s">
        <v>22</v>
      </c>
      <c r="F525" s="257">
        <v>0</v>
      </c>
    </row>
    <row r="526" spans="1:11" ht="37.5" customHeight="1" x14ac:dyDescent="0.2">
      <c r="A526" s="61" t="s">
        <v>450</v>
      </c>
      <c r="B526" s="102" t="s">
        <v>131</v>
      </c>
      <c r="C526" s="102" t="s">
        <v>52</v>
      </c>
      <c r="D526" s="103" t="s">
        <v>460</v>
      </c>
      <c r="E526" s="83"/>
      <c r="F526" s="113">
        <f>F527+F529+F531</f>
        <v>19358136</v>
      </c>
    </row>
    <row r="527" spans="1:11" ht="45" customHeight="1" x14ac:dyDescent="0.2">
      <c r="A527" s="61" t="s">
        <v>513</v>
      </c>
      <c r="B527" s="102" t="s">
        <v>131</v>
      </c>
      <c r="C527" s="102" t="s">
        <v>52</v>
      </c>
      <c r="D527" s="103" t="s">
        <v>516</v>
      </c>
      <c r="E527" s="103"/>
      <c r="F527" s="113">
        <f t="shared" ref="F527" si="5">F528</f>
        <v>15940027</v>
      </c>
    </row>
    <row r="528" spans="1:11" ht="25.5" x14ac:dyDescent="0.2">
      <c r="A528" s="61" t="s">
        <v>180</v>
      </c>
      <c r="B528" s="102" t="s">
        <v>131</v>
      </c>
      <c r="C528" s="102" t="s">
        <v>52</v>
      </c>
      <c r="D528" s="103" t="s">
        <v>516</v>
      </c>
      <c r="E528" s="83" t="s">
        <v>22</v>
      </c>
      <c r="F528" s="113">
        <v>15940027</v>
      </c>
      <c r="K528" s="228"/>
    </row>
    <row r="529" spans="1:11" ht="51" x14ac:dyDescent="0.2">
      <c r="A529" s="61" t="s">
        <v>514</v>
      </c>
      <c r="B529" s="102" t="s">
        <v>131</v>
      </c>
      <c r="C529" s="102" t="s">
        <v>52</v>
      </c>
      <c r="D529" s="103" t="s">
        <v>517</v>
      </c>
      <c r="E529" s="83"/>
      <c r="F529" s="113">
        <f>F530</f>
        <v>838949</v>
      </c>
    </row>
    <row r="530" spans="1:11" ht="25.5" x14ac:dyDescent="0.2">
      <c r="A530" s="61" t="s">
        <v>180</v>
      </c>
      <c r="B530" s="102" t="s">
        <v>131</v>
      </c>
      <c r="C530" s="102" t="s">
        <v>52</v>
      </c>
      <c r="D530" s="103" t="s">
        <v>517</v>
      </c>
      <c r="E530" s="83" t="s">
        <v>22</v>
      </c>
      <c r="F530" s="113">
        <v>838949</v>
      </c>
      <c r="K530" s="228"/>
    </row>
    <row r="531" spans="1:11" ht="63.75" x14ac:dyDescent="0.2">
      <c r="A531" s="61" t="s">
        <v>712</v>
      </c>
      <c r="B531" s="102" t="s">
        <v>131</v>
      </c>
      <c r="C531" s="102" t="s">
        <v>52</v>
      </c>
      <c r="D531" s="103" t="s">
        <v>660</v>
      </c>
      <c r="E531" s="103"/>
      <c r="F531" s="113">
        <f t="shared" ref="F531" si="6">F532</f>
        <v>2579160</v>
      </c>
    </row>
    <row r="532" spans="1:11" ht="25.5" x14ac:dyDescent="0.2">
      <c r="A532" s="61" t="s">
        <v>180</v>
      </c>
      <c r="B532" s="102" t="s">
        <v>131</v>
      </c>
      <c r="C532" s="102" t="s">
        <v>52</v>
      </c>
      <c r="D532" s="103" t="s">
        <v>660</v>
      </c>
      <c r="E532" s="83" t="s">
        <v>22</v>
      </c>
      <c r="F532" s="113">
        <v>2579160</v>
      </c>
    </row>
    <row r="533" spans="1:11" x14ac:dyDescent="0.2">
      <c r="A533" s="199" t="s">
        <v>503</v>
      </c>
      <c r="B533" s="102" t="s">
        <v>55</v>
      </c>
      <c r="C533" s="102" t="s">
        <v>54</v>
      </c>
      <c r="D533" s="103"/>
      <c r="E533" s="83"/>
      <c r="F533" s="113">
        <f>F534+F540</f>
        <v>23037.21</v>
      </c>
    </row>
    <row r="534" spans="1:11" x14ac:dyDescent="0.2">
      <c r="A534" s="201" t="s">
        <v>501</v>
      </c>
      <c r="B534" s="102" t="s">
        <v>55</v>
      </c>
      <c r="C534" s="102" t="s">
        <v>52</v>
      </c>
      <c r="D534" s="103"/>
      <c r="E534" s="83"/>
      <c r="F534" s="113">
        <f t="shared" ref="F534:F538" si="7">F535</f>
        <v>23037.21</v>
      </c>
      <c r="J534" s="127"/>
    </row>
    <row r="535" spans="1:11" ht="25.5" x14ac:dyDescent="0.2">
      <c r="A535" s="61" t="s">
        <v>502</v>
      </c>
      <c r="B535" s="102" t="s">
        <v>55</v>
      </c>
      <c r="C535" s="102" t="s">
        <v>52</v>
      </c>
      <c r="D535" s="103" t="s">
        <v>337</v>
      </c>
      <c r="E535" s="83"/>
      <c r="F535" s="113">
        <f t="shared" si="7"/>
        <v>23037.21</v>
      </c>
      <c r="J535" s="127"/>
    </row>
    <row r="536" spans="1:11" ht="25.5" x14ac:dyDescent="0.2">
      <c r="A536" s="65" t="s">
        <v>184</v>
      </c>
      <c r="B536" s="102" t="s">
        <v>55</v>
      </c>
      <c r="C536" s="102" t="s">
        <v>52</v>
      </c>
      <c r="D536" s="103" t="s">
        <v>338</v>
      </c>
      <c r="E536" s="83"/>
      <c r="F536" s="113">
        <f t="shared" si="7"/>
        <v>23037.21</v>
      </c>
      <c r="J536" s="127"/>
    </row>
    <row r="537" spans="1:11" ht="21" customHeight="1" x14ac:dyDescent="0.2">
      <c r="A537" s="61" t="s">
        <v>498</v>
      </c>
      <c r="B537" s="102" t="s">
        <v>55</v>
      </c>
      <c r="C537" s="102" t="s">
        <v>52</v>
      </c>
      <c r="D537" s="103" t="s">
        <v>390</v>
      </c>
      <c r="E537" s="103"/>
      <c r="F537" s="113">
        <f t="shared" si="7"/>
        <v>23037.21</v>
      </c>
      <c r="J537" s="127"/>
    </row>
    <row r="538" spans="1:11" x14ac:dyDescent="0.2">
      <c r="A538" s="61" t="s">
        <v>504</v>
      </c>
      <c r="B538" s="102" t="s">
        <v>55</v>
      </c>
      <c r="C538" s="102" t="s">
        <v>52</v>
      </c>
      <c r="D538" s="103" t="s">
        <v>499</v>
      </c>
      <c r="E538" s="103"/>
      <c r="F538" s="113">
        <f t="shared" si="7"/>
        <v>23037.21</v>
      </c>
      <c r="J538" s="127"/>
    </row>
    <row r="539" spans="1:11" ht="17.25" customHeight="1" x14ac:dyDescent="0.2">
      <c r="A539" s="61" t="s">
        <v>500</v>
      </c>
      <c r="B539" s="102" t="s">
        <v>55</v>
      </c>
      <c r="C539" s="102" t="s">
        <v>52</v>
      </c>
      <c r="D539" s="103" t="s">
        <v>499</v>
      </c>
      <c r="E539" s="103" t="s">
        <v>483</v>
      </c>
      <c r="F539" s="113">
        <f>51007.32-27970.11</f>
        <v>23037.21</v>
      </c>
      <c r="J539" s="127"/>
    </row>
    <row r="540" spans="1:11" ht="18" hidden="1" customHeight="1" x14ac:dyDescent="0.2">
      <c r="A540" s="61" t="s">
        <v>751</v>
      </c>
      <c r="B540" s="102" t="s">
        <v>55</v>
      </c>
      <c r="C540" s="102" t="s">
        <v>60</v>
      </c>
      <c r="D540" s="103"/>
      <c r="E540" s="103"/>
      <c r="F540" s="257">
        <f>F541</f>
        <v>0</v>
      </c>
      <c r="J540" s="127"/>
    </row>
    <row r="541" spans="1:11" ht="38.25" hidden="1" x14ac:dyDescent="0.2">
      <c r="A541" s="65" t="s">
        <v>566</v>
      </c>
      <c r="B541" s="102" t="s">
        <v>55</v>
      </c>
      <c r="C541" s="102" t="s">
        <v>60</v>
      </c>
      <c r="D541" s="103" t="s">
        <v>341</v>
      </c>
      <c r="E541" s="103"/>
      <c r="F541" s="257">
        <f>F542</f>
        <v>0</v>
      </c>
      <c r="J541" s="127"/>
    </row>
    <row r="542" spans="1:11" ht="31.5" hidden="1" customHeight="1" x14ac:dyDescent="0.2">
      <c r="A542" s="65" t="s">
        <v>408</v>
      </c>
      <c r="B542" s="102" t="s">
        <v>55</v>
      </c>
      <c r="C542" s="102" t="s">
        <v>60</v>
      </c>
      <c r="D542" s="103" t="s">
        <v>343</v>
      </c>
      <c r="E542" s="103"/>
      <c r="F542" s="257">
        <f>F543</f>
        <v>0</v>
      </c>
      <c r="J542" s="127"/>
    </row>
    <row r="543" spans="1:11" ht="28.5" hidden="1" customHeight="1" x14ac:dyDescent="0.2">
      <c r="A543" s="65" t="s">
        <v>753</v>
      </c>
      <c r="B543" s="102" t="s">
        <v>55</v>
      </c>
      <c r="C543" s="102" t="s">
        <v>60</v>
      </c>
      <c r="D543" s="103" t="s">
        <v>754</v>
      </c>
      <c r="E543" s="103"/>
      <c r="F543" s="257">
        <f>F544</f>
        <v>0</v>
      </c>
      <c r="J543" s="127"/>
    </row>
    <row r="544" spans="1:11" ht="69" hidden="1" customHeight="1" x14ac:dyDescent="0.2">
      <c r="A544" s="61" t="s">
        <v>748</v>
      </c>
      <c r="B544" s="102" t="s">
        <v>55</v>
      </c>
      <c r="C544" s="102" t="s">
        <v>60</v>
      </c>
      <c r="D544" s="103" t="s">
        <v>752</v>
      </c>
      <c r="E544" s="103"/>
      <c r="F544" s="257">
        <f>F545</f>
        <v>0</v>
      </c>
      <c r="J544" s="127"/>
    </row>
    <row r="545" spans="1:10" hidden="1" x14ac:dyDescent="0.2">
      <c r="A545" s="65" t="s">
        <v>111</v>
      </c>
      <c r="B545" s="102" t="s">
        <v>55</v>
      </c>
      <c r="C545" s="102" t="s">
        <v>60</v>
      </c>
      <c r="D545" s="103" t="s">
        <v>752</v>
      </c>
      <c r="E545" s="103" t="s">
        <v>43</v>
      </c>
      <c r="F545" s="257">
        <f>62273-62273</f>
        <v>0</v>
      </c>
      <c r="J545" s="127"/>
    </row>
    <row r="546" spans="1:10" x14ac:dyDescent="0.2">
      <c r="A546" s="75" t="s">
        <v>141</v>
      </c>
      <c r="B546" s="116" t="s">
        <v>142</v>
      </c>
      <c r="C546" s="116" t="s">
        <v>54</v>
      </c>
      <c r="D546" s="75"/>
      <c r="E546" s="117"/>
      <c r="F546" s="189">
        <f>SUM(F547)</f>
        <v>9773114.1999999993</v>
      </c>
      <c r="J546" s="127"/>
    </row>
    <row r="547" spans="1:10" ht="15.75" customHeight="1" x14ac:dyDescent="0.2">
      <c r="A547" s="61" t="s">
        <v>143</v>
      </c>
      <c r="B547" s="67" t="s">
        <v>142</v>
      </c>
      <c r="C547" s="67" t="s">
        <v>52</v>
      </c>
      <c r="D547" s="74"/>
      <c r="E547" s="105"/>
      <c r="F547" s="106">
        <f>F548</f>
        <v>9773114.1999999993</v>
      </c>
      <c r="J547" s="127"/>
    </row>
    <row r="548" spans="1:10" ht="32.25" customHeight="1" x14ac:dyDescent="0.2">
      <c r="A548" s="61" t="s">
        <v>510</v>
      </c>
      <c r="B548" s="103" t="s">
        <v>142</v>
      </c>
      <c r="C548" s="103" t="s">
        <v>52</v>
      </c>
      <c r="D548" s="83" t="s">
        <v>340</v>
      </c>
      <c r="E548" s="103"/>
      <c r="F548" s="113">
        <f>F549+F552</f>
        <v>9773114.1999999993</v>
      </c>
      <c r="J548" s="127"/>
    </row>
    <row r="549" spans="1:10" ht="25.5" customHeight="1" x14ac:dyDescent="0.2">
      <c r="A549" s="65" t="s">
        <v>461</v>
      </c>
      <c r="B549" s="103" t="s">
        <v>142</v>
      </c>
      <c r="C549" s="103" t="s">
        <v>52</v>
      </c>
      <c r="D549" s="83" t="s">
        <v>463</v>
      </c>
      <c r="E549" s="103"/>
      <c r="F549" s="113">
        <f>F550</f>
        <v>9673074.1999999993</v>
      </c>
      <c r="J549" s="127"/>
    </row>
    <row r="550" spans="1:10" ht="42.75" customHeight="1" x14ac:dyDescent="0.2">
      <c r="A550" s="61" t="s">
        <v>181</v>
      </c>
      <c r="B550" s="103" t="s">
        <v>142</v>
      </c>
      <c r="C550" s="103" t="s">
        <v>52</v>
      </c>
      <c r="D550" s="83" t="s">
        <v>464</v>
      </c>
      <c r="E550" s="103"/>
      <c r="F550" s="113">
        <f t="shared" ref="F550" si="8">F551</f>
        <v>9673074.1999999993</v>
      </c>
    </row>
    <row r="551" spans="1:10" ht="25.5" x14ac:dyDescent="0.2">
      <c r="A551" s="61" t="s">
        <v>180</v>
      </c>
      <c r="B551" s="103" t="s">
        <v>142</v>
      </c>
      <c r="C551" s="103" t="s">
        <v>52</v>
      </c>
      <c r="D551" s="83" t="s">
        <v>464</v>
      </c>
      <c r="E551" s="83" t="s">
        <v>22</v>
      </c>
      <c r="F551" s="113">
        <f>240000+1337984+2397814+5697276.2</f>
        <v>9673074.1999999993</v>
      </c>
      <c r="I551" s="255">
        <v>5697276.2000000002</v>
      </c>
    </row>
    <row r="552" spans="1:10" ht="43.5" customHeight="1" x14ac:dyDescent="0.2">
      <c r="A552" s="61" t="s">
        <v>462</v>
      </c>
      <c r="B552" s="103" t="s">
        <v>142</v>
      </c>
      <c r="C552" s="103" t="s">
        <v>52</v>
      </c>
      <c r="D552" s="83" t="s">
        <v>465</v>
      </c>
      <c r="E552" s="103"/>
      <c r="F552" s="113">
        <f>F553</f>
        <v>100040</v>
      </c>
    </row>
    <row r="553" spans="1:10" ht="28.9" customHeight="1" x14ac:dyDescent="0.2">
      <c r="A553" s="61" t="s">
        <v>889</v>
      </c>
      <c r="B553" s="103" t="s">
        <v>142</v>
      </c>
      <c r="C553" s="103" t="s">
        <v>52</v>
      </c>
      <c r="D553" s="83" t="s">
        <v>882</v>
      </c>
      <c r="E553" s="103"/>
      <c r="F553" s="113">
        <f t="shared" ref="F553" si="9">F554</f>
        <v>100040</v>
      </c>
    </row>
    <row r="554" spans="1:10" ht="25.5" x14ac:dyDescent="0.2">
      <c r="A554" s="65" t="s">
        <v>167</v>
      </c>
      <c r="B554" s="103" t="s">
        <v>142</v>
      </c>
      <c r="C554" s="103" t="s">
        <v>52</v>
      </c>
      <c r="D554" s="83" t="s">
        <v>882</v>
      </c>
      <c r="E554" s="103" t="s">
        <v>110</v>
      </c>
      <c r="F554" s="113">
        <f>50000+20040+30000</f>
        <v>100040</v>
      </c>
    </row>
    <row r="555" spans="1:10" ht="15.75" hidden="1" customHeight="1" x14ac:dyDescent="0.2">
      <c r="A555" s="199" t="s">
        <v>144</v>
      </c>
      <c r="B555" s="119">
        <v>13</v>
      </c>
      <c r="C555" s="116" t="s">
        <v>54</v>
      </c>
      <c r="D555" s="75"/>
      <c r="E555" s="117"/>
      <c r="F555" s="189">
        <f>SUM(F557)</f>
        <v>0</v>
      </c>
    </row>
    <row r="556" spans="1:10" ht="19.5" hidden="1" customHeight="1" x14ac:dyDescent="0.2">
      <c r="A556" s="61" t="s">
        <v>203</v>
      </c>
      <c r="B556" s="103" t="s">
        <v>146</v>
      </c>
      <c r="C556" s="102" t="s">
        <v>52</v>
      </c>
      <c r="D556" s="103"/>
      <c r="E556" s="103"/>
      <c r="F556" s="84">
        <f t="shared" ref="F556:F557" si="10">SUM(F557)</f>
        <v>0</v>
      </c>
    </row>
    <row r="557" spans="1:10" ht="18.75" hidden="1" customHeight="1" x14ac:dyDescent="0.2">
      <c r="A557" s="61" t="s">
        <v>564</v>
      </c>
      <c r="B557" s="103" t="s">
        <v>146</v>
      </c>
      <c r="C557" s="102" t="s">
        <v>52</v>
      </c>
      <c r="D557" s="103" t="s">
        <v>351</v>
      </c>
      <c r="E557" s="103"/>
      <c r="F557" s="115">
        <f t="shared" si="10"/>
        <v>0</v>
      </c>
    </row>
    <row r="558" spans="1:10" ht="15" hidden="1" customHeight="1" x14ac:dyDescent="0.2">
      <c r="A558" s="61" t="s">
        <v>182</v>
      </c>
      <c r="B558" s="103" t="s">
        <v>146</v>
      </c>
      <c r="C558" s="102" t="s">
        <v>52</v>
      </c>
      <c r="D558" s="103" t="s">
        <v>352</v>
      </c>
      <c r="E558" s="103"/>
      <c r="F558" s="115">
        <f>F559</f>
        <v>0</v>
      </c>
    </row>
    <row r="559" spans="1:10" ht="24" hidden="1" customHeight="1" x14ac:dyDescent="0.2">
      <c r="A559" s="61" t="s">
        <v>466</v>
      </c>
      <c r="B559" s="103" t="s">
        <v>146</v>
      </c>
      <c r="C559" s="102" t="s">
        <v>52</v>
      </c>
      <c r="D559" s="103" t="s">
        <v>445</v>
      </c>
      <c r="E559" s="103"/>
      <c r="F559" s="115">
        <f>F560</f>
        <v>0</v>
      </c>
    </row>
    <row r="560" spans="1:10" hidden="1" x14ac:dyDescent="0.2">
      <c r="A560" s="61" t="s">
        <v>147</v>
      </c>
      <c r="B560" s="103" t="s">
        <v>146</v>
      </c>
      <c r="C560" s="102" t="s">
        <v>52</v>
      </c>
      <c r="D560" s="103" t="s">
        <v>570</v>
      </c>
      <c r="E560" s="103"/>
      <c r="F560" s="115">
        <f t="shared" ref="F560" si="11">F561</f>
        <v>0</v>
      </c>
    </row>
    <row r="561" spans="1:11" ht="15" hidden="1" customHeight="1" x14ac:dyDescent="0.2">
      <c r="A561" s="61" t="s">
        <v>183</v>
      </c>
      <c r="B561" s="103" t="s">
        <v>146</v>
      </c>
      <c r="C561" s="102" t="s">
        <v>52</v>
      </c>
      <c r="D561" s="103" t="s">
        <v>570</v>
      </c>
      <c r="E561" s="83" t="s">
        <v>41</v>
      </c>
      <c r="F561" s="115">
        <f>569297.92-569297.92</f>
        <v>0</v>
      </c>
    </row>
    <row r="562" spans="1:11" ht="16.5" customHeight="1" x14ac:dyDescent="0.2">
      <c r="A562" s="120" t="s">
        <v>148</v>
      </c>
      <c r="B562" s="119"/>
      <c r="C562" s="119"/>
      <c r="D562" s="119"/>
      <c r="E562" s="119"/>
      <c r="F562" s="118">
        <f>F7+F165+F173+F199+F267+F475+F533+F546+F555+F468</f>
        <v>194599754.84999999</v>
      </c>
      <c r="I562" s="202"/>
      <c r="J562" s="202"/>
    </row>
    <row r="563" spans="1:11" x14ac:dyDescent="0.2">
      <c r="F563" s="127"/>
    </row>
    <row r="564" spans="1:11" x14ac:dyDescent="0.2">
      <c r="F564" s="262"/>
    </row>
    <row r="565" spans="1:11" x14ac:dyDescent="0.2">
      <c r="F565" s="263">
        <f>190475385.27-F562</f>
        <v>-4124369.5799999833</v>
      </c>
      <c r="J565" s="202"/>
    </row>
    <row r="566" spans="1:11" x14ac:dyDescent="0.2">
      <c r="F566" s="263"/>
      <c r="I566" s="202"/>
      <c r="J566" s="202"/>
      <c r="K566" s="228"/>
    </row>
    <row r="567" spans="1:11" x14ac:dyDescent="0.2">
      <c r="F567" s="264"/>
    </row>
    <row r="568" spans="1:11" x14ac:dyDescent="0.2">
      <c r="F568" s="264"/>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5" manualBreakCount="5">
    <brk id="297" max="5" man="1"/>
    <brk id="371" max="5" man="1"/>
    <brk id="448" max="5" man="1"/>
    <brk id="493" max="5" man="1"/>
    <brk id="54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N629"/>
  <sheetViews>
    <sheetView view="pageBreakPreview" topLeftCell="A608" zoomScaleNormal="100" zoomScaleSheetLayoutView="100" workbookViewId="0">
      <selection activeCell="J400" sqref="J400"/>
    </sheetView>
  </sheetViews>
  <sheetFormatPr defaultColWidth="9.140625" defaultRowHeight="12.75" x14ac:dyDescent="0.2"/>
  <cols>
    <col min="1" max="1" width="3.5703125" style="127" customWidth="1"/>
    <col min="2" max="2" width="58.85546875" style="127" customWidth="1"/>
    <col min="3" max="3" width="6.5703125" style="127" customWidth="1"/>
    <col min="4" max="4" width="4.42578125" style="127" customWidth="1"/>
    <col min="5" max="5" width="5" style="127" customWidth="1"/>
    <col min="6" max="6" width="12.42578125" style="127" customWidth="1"/>
    <col min="7" max="7" width="6.85546875" style="127" customWidth="1"/>
    <col min="8" max="8" width="15.42578125" style="127" customWidth="1"/>
    <col min="9" max="9" width="23.140625" style="234" customWidth="1"/>
    <col min="10" max="10" width="14.5703125" style="127" customWidth="1"/>
    <col min="11" max="11" width="18.28515625" style="296" customWidth="1"/>
    <col min="12" max="12" width="11.140625" style="127" customWidth="1"/>
    <col min="13" max="13" width="9.140625" style="127"/>
    <col min="14" max="14" width="12.85546875" style="127" customWidth="1"/>
    <col min="15" max="16384" width="9.140625" style="127"/>
  </cols>
  <sheetData>
    <row r="1" spans="1:9" s="127" customFormat="1" x14ac:dyDescent="0.2">
      <c r="A1" s="364"/>
      <c r="B1" s="364"/>
      <c r="E1" s="364" t="s">
        <v>893</v>
      </c>
      <c r="F1" s="364"/>
      <c r="G1" s="364"/>
      <c r="H1" s="214"/>
      <c r="I1" s="234"/>
    </row>
    <row r="2" spans="1:9" s="127" customFormat="1" ht="12.75" customHeight="1" x14ac:dyDescent="0.2">
      <c r="A2" s="295"/>
      <c r="C2" s="361" t="s">
        <v>163</v>
      </c>
      <c r="D2" s="361"/>
      <c r="E2" s="361"/>
      <c r="F2" s="361"/>
      <c r="G2" s="361"/>
      <c r="H2" s="361"/>
      <c r="I2" s="234"/>
    </row>
    <row r="3" spans="1:9" s="127" customFormat="1" ht="24" customHeight="1" x14ac:dyDescent="0.2">
      <c r="A3" s="295"/>
      <c r="C3" s="361"/>
      <c r="D3" s="361"/>
      <c r="E3" s="361"/>
      <c r="F3" s="361"/>
      <c r="G3" s="361"/>
      <c r="H3" s="361"/>
      <c r="I3" s="234"/>
    </row>
    <row r="4" spans="1:9" s="127" customFormat="1" ht="24" customHeight="1" x14ac:dyDescent="0.2">
      <c r="A4" s="311" t="s">
        <v>1091</v>
      </c>
      <c r="B4" s="311"/>
      <c r="C4" s="311"/>
      <c r="D4" s="311"/>
      <c r="E4" s="311"/>
      <c r="F4" s="311"/>
      <c r="G4" s="311"/>
      <c r="H4" s="311"/>
      <c r="I4" s="234"/>
    </row>
    <row r="5" spans="1:9" s="127" customFormat="1" ht="12.75" customHeight="1" x14ac:dyDescent="0.2">
      <c r="A5" s="362" t="s">
        <v>236</v>
      </c>
      <c r="B5" s="362"/>
      <c r="C5" s="362"/>
      <c r="D5" s="362"/>
      <c r="E5" s="362"/>
      <c r="F5" s="362"/>
      <c r="G5" s="362"/>
      <c r="H5" s="362"/>
      <c r="I5" s="234"/>
    </row>
    <row r="6" spans="1:9" s="127" customFormat="1" ht="12.75" customHeight="1" x14ac:dyDescent="0.2">
      <c r="A6" s="362" t="s">
        <v>1020</v>
      </c>
      <c r="B6" s="362"/>
      <c r="C6" s="362"/>
      <c r="D6" s="362"/>
      <c r="E6" s="362"/>
      <c r="F6" s="362"/>
      <c r="G6" s="362"/>
      <c r="H6" s="362"/>
      <c r="I6" s="234"/>
    </row>
    <row r="7" spans="1:9" s="127" customFormat="1" ht="12.75" customHeight="1" x14ac:dyDescent="0.2">
      <c r="A7" s="362"/>
      <c r="B7" s="362"/>
      <c r="C7" s="362"/>
      <c r="D7" s="362"/>
      <c r="E7" s="362"/>
      <c r="F7" s="362"/>
      <c r="G7" s="362"/>
      <c r="H7" s="362"/>
      <c r="I7" s="234"/>
    </row>
    <row r="8" spans="1:9" s="127" customFormat="1" x14ac:dyDescent="0.2">
      <c r="A8" s="295"/>
      <c r="B8" s="363"/>
      <c r="C8" s="363"/>
      <c r="D8" s="363"/>
      <c r="E8" s="363"/>
      <c r="F8" s="363"/>
      <c r="G8" s="363"/>
      <c r="H8" s="215" t="s">
        <v>237</v>
      </c>
      <c r="I8" s="234"/>
    </row>
    <row r="9" spans="1:9" s="127" customFormat="1" ht="38.25" x14ac:dyDescent="0.2">
      <c r="A9" s="128" t="s">
        <v>151</v>
      </c>
      <c r="B9" s="129" t="s">
        <v>15</v>
      </c>
      <c r="C9" s="129" t="s">
        <v>152</v>
      </c>
      <c r="D9" s="129" t="s">
        <v>112</v>
      </c>
      <c r="E9" s="129" t="s">
        <v>113</v>
      </c>
      <c r="F9" s="129" t="s">
        <v>153</v>
      </c>
      <c r="G9" s="129" t="s">
        <v>18</v>
      </c>
      <c r="H9" s="129" t="s">
        <v>0</v>
      </c>
      <c r="I9" s="296"/>
    </row>
    <row r="10" spans="1:9" s="127" customFormat="1" ht="27.75" customHeight="1" x14ac:dyDescent="0.2">
      <c r="A10" s="128" t="s">
        <v>154</v>
      </c>
      <c r="B10" s="130" t="s">
        <v>156</v>
      </c>
      <c r="C10" s="131" t="s">
        <v>26</v>
      </c>
      <c r="D10" s="102"/>
      <c r="E10" s="102"/>
      <c r="F10" s="103"/>
      <c r="G10" s="103"/>
      <c r="H10" s="216">
        <f>SUM(H11+H78)</f>
        <v>1852809.96</v>
      </c>
      <c r="I10" s="296"/>
    </row>
    <row r="11" spans="1:9" s="127" customFormat="1" ht="15.75" customHeight="1" x14ac:dyDescent="0.2">
      <c r="A11" s="128"/>
      <c r="B11" s="131" t="s">
        <v>116</v>
      </c>
      <c r="C11" s="131" t="s">
        <v>26</v>
      </c>
      <c r="D11" s="131" t="s">
        <v>52</v>
      </c>
      <c r="E11" s="131" t="s">
        <v>54</v>
      </c>
      <c r="F11" s="103"/>
      <c r="G11" s="105"/>
      <c r="H11" s="216">
        <f>H12+H24+H44+H38</f>
        <v>1852809.96</v>
      </c>
      <c r="I11" s="296"/>
    </row>
    <row r="12" spans="1:9" s="127" customFormat="1" ht="26.25" hidden="1" customHeight="1" x14ac:dyDescent="0.2">
      <c r="A12" s="128"/>
      <c r="B12" s="111" t="s">
        <v>117</v>
      </c>
      <c r="C12" s="102" t="s">
        <v>26</v>
      </c>
      <c r="D12" s="102" t="s">
        <v>52</v>
      </c>
      <c r="E12" s="102" t="s">
        <v>53</v>
      </c>
      <c r="F12" s="103"/>
      <c r="G12" s="103"/>
      <c r="H12" s="266">
        <f t="shared" ref="H12" si="0">SUM(H13)</f>
        <v>0</v>
      </c>
      <c r="I12" s="296"/>
    </row>
    <row r="13" spans="1:9" s="127" customFormat="1" ht="30.75" hidden="1" customHeight="1" x14ac:dyDescent="0.2">
      <c r="A13" s="128"/>
      <c r="B13" s="61" t="s">
        <v>502</v>
      </c>
      <c r="C13" s="102" t="s">
        <v>26</v>
      </c>
      <c r="D13" s="102" t="s">
        <v>52</v>
      </c>
      <c r="E13" s="102" t="s">
        <v>53</v>
      </c>
      <c r="F13" s="103" t="s">
        <v>337</v>
      </c>
      <c r="G13" s="103"/>
      <c r="H13" s="113">
        <f t="shared" ref="H13" si="1">H14</f>
        <v>0</v>
      </c>
      <c r="I13" s="296"/>
    </row>
    <row r="14" spans="1:9" s="127" customFormat="1" ht="24.75" hidden="1" customHeight="1" x14ac:dyDescent="0.2">
      <c r="A14" s="128"/>
      <c r="B14" s="66" t="s">
        <v>184</v>
      </c>
      <c r="C14" s="102" t="s">
        <v>26</v>
      </c>
      <c r="D14" s="102" t="s">
        <v>52</v>
      </c>
      <c r="E14" s="102" t="s">
        <v>53</v>
      </c>
      <c r="F14" s="103" t="s">
        <v>338</v>
      </c>
      <c r="G14" s="103"/>
      <c r="H14" s="113">
        <f>H15</f>
        <v>0</v>
      </c>
      <c r="I14" s="296"/>
    </row>
    <row r="15" spans="1:9" s="127" customFormat="1" ht="28.5" hidden="1" customHeight="1" x14ac:dyDescent="0.2">
      <c r="A15" s="128"/>
      <c r="B15" s="66" t="s">
        <v>356</v>
      </c>
      <c r="C15" s="102" t="s">
        <v>26</v>
      </c>
      <c r="D15" s="102" t="s">
        <v>52</v>
      </c>
      <c r="E15" s="102" t="s">
        <v>53</v>
      </c>
      <c r="F15" s="103" t="s">
        <v>357</v>
      </c>
      <c r="G15" s="103"/>
      <c r="H15" s="113">
        <f>H16+H18+H20+H22</f>
        <v>0</v>
      </c>
      <c r="I15" s="296"/>
    </row>
    <row r="16" spans="1:9" s="127" customFormat="1" ht="26.25" hidden="1" customHeight="1" x14ac:dyDescent="0.2">
      <c r="A16" s="128"/>
      <c r="B16" s="61" t="s">
        <v>239</v>
      </c>
      <c r="C16" s="102" t="s">
        <v>26</v>
      </c>
      <c r="D16" s="102" t="s">
        <v>52</v>
      </c>
      <c r="E16" s="102" t="s">
        <v>53</v>
      </c>
      <c r="F16" s="103" t="s">
        <v>358</v>
      </c>
      <c r="G16" s="103"/>
      <c r="H16" s="113">
        <f>H17</f>
        <v>0</v>
      </c>
      <c r="I16" s="296"/>
    </row>
    <row r="17" spans="1:11" ht="57" hidden="1" customHeight="1" x14ac:dyDescent="0.2">
      <c r="A17" s="128"/>
      <c r="B17" s="61" t="s">
        <v>166</v>
      </c>
      <c r="C17" s="102" t="s">
        <v>26</v>
      </c>
      <c r="D17" s="102" t="s">
        <v>52</v>
      </c>
      <c r="E17" s="102" t="s">
        <v>53</v>
      </c>
      <c r="F17" s="103" t="s">
        <v>358</v>
      </c>
      <c r="G17" s="104">
        <v>100</v>
      </c>
      <c r="H17" s="113">
        <v>0</v>
      </c>
      <c r="I17" s="296"/>
      <c r="K17" s="127"/>
    </row>
    <row r="18" spans="1:11" ht="26.25" hidden="1" customHeight="1" x14ac:dyDescent="0.2">
      <c r="A18" s="128"/>
      <c r="B18" s="65" t="s">
        <v>253</v>
      </c>
      <c r="C18" s="102" t="s">
        <v>26</v>
      </c>
      <c r="D18" s="102" t="s">
        <v>52</v>
      </c>
      <c r="E18" s="102" t="s">
        <v>53</v>
      </c>
      <c r="F18" s="103" t="s">
        <v>359</v>
      </c>
      <c r="G18" s="104"/>
      <c r="H18" s="107">
        <f>H19</f>
        <v>0</v>
      </c>
      <c r="I18" s="296"/>
      <c r="K18" s="127"/>
    </row>
    <row r="19" spans="1:11" ht="54" hidden="1" customHeight="1" x14ac:dyDescent="0.2">
      <c r="A19" s="128"/>
      <c r="B19" s="61" t="s">
        <v>166</v>
      </c>
      <c r="C19" s="102" t="s">
        <v>26</v>
      </c>
      <c r="D19" s="102" t="s">
        <v>52</v>
      </c>
      <c r="E19" s="102" t="s">
        <v>53</v>
      </c>
      <c r="F19" s="103" t="s">
        <v>359</v>
      </c>
      <c r="G19" s="104">
        <v>100</v>
      </c>
      <c r="H19" s="107">
        <f>13100-13100</f>
        <v>0</v>
      </c>
      <c r="I19" s="296"/>
      <c r="K19" s="127"/>
    </row>
    <row r="20" spans="1:11" ht="51" hidden="1" customHeight="1" x14ac:dyDescent="0.2">
      <c r="A20" s="128"/>
      <c r="B20" s="61" t="s">
        <v>242</v>
      </c>
      <c r="C20" s="102" t="s">
        <v>26</v>
      </c>
      <c r="D20" s="102" t="s">
        <v>52</v>
      </c>
      <c r="E20" s="102" t="s">
        <v>53</v>
      </c>
      <c r="F20" s="103" t="s">
        <v>360</v>
      </c>
      <c r="G20" s="104"/>
      <c r="H20" s="107">
        <f>H21</f>
        <v>0</v>
      </c>
      <c r="I20" s="296"/>
      <c r="K20" s="127"/>
    </row>
    <row r="21" spans="1:11" ht="55.5" hidden="1" customHeight="1" x14ac:dyDescent="0.2">
      <c r="A21" s="128"/>
      <c r="B21" s="65" t="s">
        <v>166</v>
      </c>
      <c r="C21" s="102" t="s">
        <v>26</v>
      </c>
      <c r="D21" s="102" t="s">
        <v>52</v>
      </c>
      <c r="E21" s="102" t="s">
        <v>53</v>
      </c>
      <c r="F21" s="103" t="s">
        <v>360</v>
      </c>
      <c r="G21" s="104">
        <v>100</v>
      </c>
      <c r="H21" s="107">
        <f>40000-40000</f>
        <v>0</v>
      </c>
      <c r="I21" s="296"/>
      <c r="K21" s="127"/>
    </row>
    <row r="22" spans="1:11" ht="78" hidden="1" customHeight="1" x14ac:dyDescent="0.2">
      <c r="A22" s="128"/>
      <c r="B22" s="65" t="s">
        <v>743</v>
      </c>
      <c r="C22" s="102" t="s">
        <v>26</v>
      </c>
      <c r="D22" s="102" t="s">
        <v>52</v>
      </c>
      <c r="E22" s="102" t="s">
        <v>53</v>
      </c>
      <c r="F22" s="103" t="s">
        <v>744</v>
      </c>
      <c r="G22" s="104"/>
      <c r="H22" s="106">
        <f>H23</f>
        <v>0</v>
      </c>
      <c r="I22" s="296"/>
      <c r="K22" s="127"/>
    </row>
    <row r="23" spans="1:11" ht="70.5" hidden="1" customHeight="1" x14ac:dyDescent="0.2">
      <c r="A23" s="128"/>
      <c r="B23" s="65" t="s">
        <v>166</v>
      </c>
      <c r="C23" s="102" t="s">
        <v>26</v>
      </c>
      <c r="D23" s="102" t="s">
        <v>52</v>
      </c>
      <c r="E23" s="102" t="s">
        <v>53</v>
      </c>
      <c r="F23" s="103" t="s">
        <v>744</v>
      </c>
      <c r="G23" s="104">
        <v>100</v>
      </c>
      <c r="H23" s="106">
        <v>0</v>
      </c>
      <c r="I23" s="296"/>
      <c r="K23" s="127"/>
    </row>
    <row r="24" spans="1:11" ht="40.5" customHeight="1" x14ac:dyDescent="0.2">
      <c r="A24" s="128"/>
      <c r="B24" s="61" t="s">
        <v>118</v>
      </c>
      <c r="C24" s="102" t="s">
        <v>26</v>
      </c>
      <c r="D24" s="102" t="s">
        <v>52</v>
      </c>
      <c r="E24" s="102" t="s">
        <v>60</v>
      </c>
      <c r="F24" s="103"/>
      <c r="G24" s="103"/>
      <c r="H24" s="217">
        <f t="shared" ref="H24" si="2">SUM(H25)</f>
        <v>1166056</v>
      </c>
      <c r="I24" s="296"/>
      <c r="K24" s="127"/>
    </row>
    <row r="25" spans="1:11" ht="30" customHeight="1" x14ac:dyDescent="0.2">
      <c r="A25" s="128"/>
      <c r="B25" s="65" t="s">
        <v>502</v>
      </c>
      <c r="C25" s="102" t="s">
        <v>26</v>
      </c>
      <c r="D25" s="102" t="s">
        <v>52</v>
      </c>
      <c r="E25" s="102" t="s">
        <v>60</v>
      </c>
      <c r="F25" s="103" t="s">
        <v>337</v>
      </c>
      <c r="G25" s="103"/>
      <c r="H25" s="113">
        <f t="shared" ref="H25" si="3">H26</f>
        <v>1166056</v>
      </c>
      <c r="I25" s="296"/>
      <c r="K25" s="127"/>
    </row>
    <row r="26" spans="1:11" ht="26.25" customHeight="1" x14ac:dyDescent="0.2">
      <c r="A26" s="128"/>
      <c r="B26" s="66" t="s">
        <v>184</v>
      </c>
      <c r="C26" s="102" t="s">
        <v>26</v>
      </c>
      <c r="D26" s="102" t="s">
        <v>52</v>
      </c>
      <c r="E26" s="102" t="s">
        <v>60</v>
      </c>
      <c r="F26" s="103" t="s">
        <v>338</v>
      </c>
      <c r="G26" s="103"/>
      <c r="H26" s="113">
        <f>H27</f>
        <v>1166056</v>
      </c>
      <c r="I26" s="296"/>
      <c r="K26" s="127"/>
    </row>
    <row r="27" spans="1:11" ht="26.25" customHeight="1" x14ac:dyDescent="0.2">
      <c r="A27" s="128"/>
      <c r="B27" s="66" t="s">
        <v>356</v>
      </c>
      <c r="C27" s="102" t="s">
        <v>26</v>
      </c>
      <c r="D27" s="102" t="s">
        <v>52</v>
      </c>
      <c r="E27" s="102" t="s">
        <v>60</v>
      </c>
      <c r="F27" s="103" t="s">
        <v>357</v>
      </c>
      <c r="G27" s="103"/>
      <c r="H27" s="113">
        <f>H28+H32+H36+H30</f>
        <v>1166056</v>
      </c>
      <c r="I27" s="296"/>
      <c r="K27" s="127"/>
    </row>
    <row r="28" spans="1:11" ht="25.5" customHeight="1" x14ac:dyDescent="0.2">
      <c r="A28" s="128"/>
      <c r="B28" s="125" t="s">
        <v>240</v>
      </c>
      <c r="C28" s="102" t="s">
        <v>26</v>
      </c>
      <c r="D28" s="102" t="s">
        <v>52</v>
      </c>
      <c r="E28" s="102" t="s">
        <v>60</v>
      </c>
      <c r="F28" s="103" t="s">
        <v>361</v>
      </c>
      <c r="G28" s="103"/>
      <c r="H28" s="113">
        <f t="shared" ref="H28:H30" si="4">H29</f>
        <v>1166056</v>
      </c>
      <c r="I28" s="296"/>
      <c r="K28" s="127"/>
    </row>
    <row r="29" spans="1:11" ht="53.45" customHeight="1" x14ac:dyDescent="0.2">
      <c r="A29" s="128"/>
      <c r="B29" s="65" t="s">
        <v>166</v>
      </c>
      <c r="C29" s="102" t="s">
        <v>26</v>
      </c>
      <c r="D29" s="102" t="s">
        <v>52</v>
      </c>
      <c r="E29" s="102" t="s">
        <v>60</v>
      </c>
      <c r="F29" s="103" t="s">
        <v>361</v>
      </c>
      <c r="G29" s="103" t="s">
        <v>109</v>
      </c>
      <c r="H29" s="113">
        <v>1166056</v>
      </c>
      <c r="I29" s="296"/>
      <c r="K29" s="127"/>
    </row>
    <row r="30" spans="1:11" ht="25.5" hidden="1" customHeight="1" x14ac:dyDescent="0.2">
      <c r="A30" s="128"/>
      <c r="B30" s="125" t="s">
        <v>240</v>
      </c>
      <c r="C30" s="102" t="s">
        <v>26</v>
      </c>
      <c r="D30" s="102" t="s">
        <v>52</v>
      </c>
      <c r="E30" s="102" t="s">
        <v>60</v>
      </c>
      <c r="F30" s="103" t="s">
        <v>361</v>
      </c>
      <c r="G30" s="103"/>
      <c r="H30" s="113">
        <f t="shared" si="4"/>
        <v>0</v>
      </c>
      <c r="I30" s="296"/>
      <c r="K30" s="127"/>
    </row>
    <row r="31" spans="1:11" ht="22.9" hidden="1" customHeight="1" x14ac:dyDescent="0.2">
      <c r="A31" s="128"/>
      <c r="B31" s="61" t="s">
        <v>111</v>
      </c>
      <c r="C31" s="102" t="s">
        <v>26</v>
      </c>
      <c r="D31" s="102" t="s">
        <v>52</v>
      </c>
      <c r="E31" s="102" t="s">
        <v>60</v>
      </c>
      <c r="F31" s="103" t="s">
        <v>361</v>
      </c>
      <c r="G31" s="103" t="s">
        <v>43</v>
      </c>
      <c r="H31" s="113">
        <v>0</v>
      </c>
      <c r="I31" s="296"/>
      <c r="K31" s="127"/>
    </row>
    <row r="32" spans="1:11" ht="24" hidden="1" customHeight="1" x14ac:dyDescent="0.2">
      <c r="A32" s="128"/>
      <c r="B32" s="65" t="s">
        <v>241</v>
      </c>
      <c r="C32" s="102" t="s">
        <v>26</v>
      </c>
      <c r="D32" s="102" t="s">
        <v>52</v>
      </c>
      <c r="E32" s="102" t="s">
        <v>60</v>
      </c>
      <c r="F32" s="103" t="s">
        <v>362</v>
      </c>
      <c r="G32" s="103"/>
      <c r="H32" s="113">
        <f>H34+H35+H33</f>
        <v>0</v>
      </c>
      <c r="I32" s="296"/>
      <c r="K32" s="127"/>
    </row>
    <row r="33" spans="1:11" ht="56.25" hidden="1" customHeight="1" x14ac:dyDescent="0.2">
      <c r="A33" s="128"/>
      <c r="B33" s="65" t="s">
        <v>166</v>
      </c>
      <c r="C33" s="102" t="s">
        <v>26</v>
      </c>
      <c r="D33" s="102" t="s">
        <v>52</v>
      </c>
      <c r="E33" s="102" t="s">
        <v>60</v>
      </c>
      <c r="F33" s="103" t="s">
        <v>362</v>
      </c>
      <c r="G33" s="103" t="s">
        <v>109</v>
      </c>
      <c r="H33" s="113">
        <f>6600-6600</f>
        <v>0</v>
      </c>
      <c r="I33" s="296"/>
      <c r="K33" s="127"/>
    </row>
    <row r="34" spans="1:11" ht="24.75" hidden="1" customHeight="1" x14ac:dyDescent="0.2">
      <c r="A34" s="128"/>
      <c r="B34" s="61" t="s">
        <v>167</v>
      </c>
      <c r="C34" s="102" t="s">
        <v>26</v>
      </c>
      <c r="D34" s="102" t="s">
        <v>52</v>
      </c>
      <c r="E34" s="102" t="s">
        <v>60</v>
      </c>
      <c r="F34" s="103" t="s">
        <v>362</v>
      </c>
      <c r="G34" s="103" t="s">
        <v>110</v>
      </c>
      <c r="H34" s="113">
        <v>0</v>
      </c>
      <c r="I34" s="296"/>
      <c r="K34" s="127"/>
    </row>
    <row r="35" spans="1:11" ht="15.75" hidden="1" customHeight="1" x14ac:dyDescent="0.2">
      <c r="A35" s="128"/>
      <c r="B35" s="65" t="s">
        <v>111</v>
      </c>
      <c r="C35" s="102" t="s">
        <v>26</v>
      </c>
      <c r="D35" s="102" t="s">
        <v>52</v>
      </c>
      <c r="E35" s="102" t="s">
        <v>60</v>
      </c>
      <c r="F35" s="103" t="s">
        <v>362</v>
      </c>
      <c r="G35" s="103" t="s">
        <v>43</v>
      </c>
      <c r="H35" s="113">
        <v>0</v>
      </c>
      <c r="I35" s="296"/>
      <c r="K35" s="127"/>
    </row>
    <row r="36" spans="1:11" ht="56.25" hidden="1" customHeight="1" x14ac:dyDescent="0.2">
      <c r="A36" s="128"/>
      <c r="B36" s="61" t="s">
        <v>242</v>
      </c>
      <c r="C36" s="102" t="s">
        <v>26</v>
      </c>
      <c r="D36" s="102" t="s">
        <v>52</v>
      </c>
      <c r="E36" s="102" t="s">
        <v>60</v>
      </c>
      <c r="F36" s="103" t="s">
        <v>360</v>
      </c>
      <c r="G36" s="103"/>
      <c r="H36" s="107">
        <f t="shared" ref="H36" si="5">H37</f>
        <v>0</v>
      </c>
      <c r="I36" s="296"/>
      <c r="K36" s="127"/>
    </row>
    <row r="37" spans="1:11" ht="52.5" hidden="1" customHeight="1" x14ac:dyDescent="0.2">
      <c r="A37" s="128"/>
      <c r="B37" s="65" t="s">
        <v>166</v>
      </c>
      <c r="C37" s="102" t="s">
        <v>26</v>
      </c>
      <c r="D37" s="102" t="s">
        <v>52</v>
      </c>
      <c r="E37" s="102" t="s">
        <v>60</v>
      </c>
      <c r="F37" s="103" t="s">
        <v>360</v>
      </c>
      <c r="G37" s="103" t="s">
        <v>109</v>
      </c>
      <c r="H37" s="107">
        <v>0</v>
      </c>
      <c r="I37" s="296"/>
    </row>
    <row r="38" spans="1:11" ht="30.6" customHeight="1" x14ac:dyDescent="0.2">
      <c r="A38" s="128"/>
      <c r="B38" s="65" t="s">
        <v>911</v>
      </c>
      <c r="C38" s="102" t="s">
        <v>26</v>
      </c>
      <c r="D38" s="102" t="s">
        <v>52</v>
      </c>
      <c r="E38" s="102" t="s">
        <v>23</v>
      </c>
      <c r="F38" s="103"/>
      <c r="G38" s="103"/>
      <c r="H38" s="106">
        <f>H39</f>
        <v>390023</v>
      </c>
      <c r="I38" s="296"/>
    </row>
    <row r="39" spans="1:11" ht="28.9" customHeight="1" x14ac:dyDescent="0.2">
      <c r="A39" s="128"/>
      <c r="B39" s="61" t="s">
        <v>505</v>
      </c>
      <c r="C39" s="102" t="s">
        <v>26</v>
      </c>
      <c r="D39" s="102" t="s">
        <v>52</v>
      </c>
      <c r="E39" s="102" t="s">
        <v>23</v>
      </c>
      <c r="F39" s="103" t="s">
        <v>337</v>
      </c>
      <c r="G39" s="103"/>
      <c r="H39" s="106">
        <f>H40</f>
        <v>390023</v>
      </c>
      <c r="I39" s="296"/>
    </row>
    <row r="40" spans="1:11" ht="30.6" customHeight="1" x14ac:dyDescent="0.2">
      <c r="A40" s="128"/>
      <c r="B40" s="65" t="s">
        <v>184</v>
      </c>
      <c r="C40" s="102" t="s">
        <v>26</v>
      </c>
      <c r="D40" s="102" t="s">
        <v>52</v>
      </c>
      <c r="E40" s="102" t="s">
        <v>23</v>
      </c>
      <c r="F40" s="103" t="s">
        <v>338</v>
      </c>
      <c r="G40" s="103"/>
      <c r="H40" s="106">
        <f>H41</f>
        <v>390023</v>
      </c>
      <c r="I40" s="296"/>
    </row>
    <row r="41" spans="1:11" ht="51.75" customHeight="1" x14ac:dyDescent="0.2">
      <c r="A41" s="128"/>
      <c r="B41" s="61" t="s">
        <v>376</v>
      </c>
      <c r="C41" s="102" t="s">
        <v>26</v>
      </c>
      <c r="D41" s="102" t="s">
        <v>52</v>
      </c>
      <c r="E41" s="102" t="s">
        <v>23</v>
      </c>
      <c r="F41" s="103" t="s">
        <v>377</v>
      </c>
      <c r="G41" s="103"/>
      <c r="H41" s="106">
        <f>H42</f>
        <v>390023</v>
      </c>
      <c r="I41" s="296"/>
    </row>
    <row r="42" spans="1:11" ht="51.75" customHeight="1" x14ac:dyDescent="0.2">
      <c r="A42" s="128"/>
      <c r="B42" s="61" t="s">
        <v>254</v>
      </c>
      <c r="C42" s="102" t="s">
        <v>26</v>
      </c>
      <c r="D42" s="102" t="s">
        <v>52</v>
      </c>
      <c r="E42" s="102" t="s">
        <v>23</v>
      </c>
      <c r="F42" s="103" t="s">
        <v>378</v>
      </c>
      <c r="G42" s="103"/>
      <c r="H42" s="106">
        <f>H43</f>
        <v>390023</v>
      </c>
      <c r="I42" s="296"/>
    </row>
    <row r="43" spans="1:11" ht="16.5" customHeight="1" x14ac:dyDescent="0.2">
      <c r="A43" s="128"/>
      <c r="B43" s="125" t="s">
        <v>126</v>
      </c>
      <c r="C43" s="102" t="s">
        <v>26</v>
      </c>
      <c r="D43" s="102" t="s">
        <v>52</v>
      </c>
      <c r="E43" s="102" t="s">
        <v>23</v>
      </c>
      <c r="F43" s="103" t="s">
        <v>378</v>
      </c>
      <c r="G43" s="103" t="s">
        <v>48</v>
      </c>
      <c r="H43" s="106">
        <f>352920+37103</f>
        <v>390023</v>
      </c>
      <c r="I43" s="296"/>
    </row>
    <row r="44" spans="1:11" ht="15.75" customHeight="1" x14ac:dyDescent="0.2">
      <c r="A44" s="128"/>
      <c r="B44" s="125" t="s">
        <v>121</v>
      </c>
      <c r="C44" s="102" t="s">
        <v>26</v>
      </c>
      <c r="D44" s="102" t="s">
        <v>52</v>
      </c>
      <c r="E44" s="102" t="s">
        <v>146</v>
      </c>
      <c r="F44" s="103"/>
      <c r="G44" s="103"/>
      <c r="H44" s="107">
        <f>H45+H62+H71+H50</f>
        <v>296730.95999999996</v>
      </c>
      <c r="I44" s="296"/>
    </row>
    <row r="45" spans="1:11" ht="29.25" hidden="1" customHeight="1" x14ac:dyDescent="0.2">
      <c r="A45" s="128"/>
      <c r="B45" s="65" t="s">
        <v>502</v>
      </c>
      <c r="C45" s="102" t="s">
        <v>26</v>
      </c>
      <c r="D45" s="102" t="s">
        <v>52</v>
      </c>
      <c r="E45" s="102" t="s">
        <v>146</v>
      </c>
      <c r="F45" s="103" t="s">
        <v>337</v>
      </c>
      <c r="G45" s="103"/>
      <c r="H45" s="107">
        <f t="shared" ref="H45:H54" si="6">H46</f>
        <v>0</v>
      </c>
      <c r="I45" s="296"/>
    </row>
    <row r="46" spans="1:11" ht="25.5" hidden="1" customHeight="1" x14ac:dyDescent="0.2">
      <c r="A46" s="128"/>
      <c r="B46" s="61" t="s">
        <v>184</v>
      </c>
      <c r="C46" s="102" t="s">
        <v>26</v>
      </c>
      <c r="D46" s="102" t="s">
        <v>52</v>
      </c>
      <c r="E46" s="102" t="s">
        <v>146</v>
      </c>
      <c r="F46" s="103" t="s">
        <v>338</v>
      </c>
      <c r="G46" s="103"/>
      <c r="H46" s="107">
        <f>H53+H47+H59</f>
        <v>0</v>
      </c>
      <c r="I46" s="296"/>
    </row>
    <row r="47" spans="1:11" ht="25.5" hidden="1" customHeight="1" x14ac:dyDescent="0.2">
      <c r="A47" s="128"/>
      <c r="B47" s="66" t="s">
        <v>356</v>
      </c>
      <c r="C47" s="102" t="s">
        <v>26</v>
      </c>
      <c r="D47" s="102" t="s">
        <v>52</v>
      </c>
      <c r="E47" s="102" t="s">
        <v>146</v>
      </c>
      <c r="F47" s="103" t="s">
        <v>357</v>
      </c>
      <c r="G47" s="103"/>
      <c r="H47" s="107">
        <f>H48</f>
        <v>0</v>
      </c>
      <c r="I47" s="296"/>
    </row>
    <row r="48" spans="1:11" ht="25.5" hidden="1" customHeight="1" x14ac:dyDescent="0.2">
      <c r="A48" s="128"/>
      <c r="B48" s="65" t="s">
        <v>964</v>
      </c>
      <c r="C48" s="102" t="s">
        <v>26</v>
      </c>
      <c r="D48" s="102" t="s">
        <v>52</v>
      </c>
      <c r="E48" s="102" t="s">
        <v>146</v>
      </c>
      <c r="F48" s="103" t="s">
        <v>965</v>
      </c>
      <c r="G48" s="103"/>
      <c r="H48" s="107">
        <f>H49</f>
        <v>0</v>
      </c>
      <c r="I48" s="296"/>
    </row>
    <row r="49" spans="1:9" ht="28.9" hidden="1" customHeight="1" x14ac:dyDescent="0.2">
      <c r="A49" s="128"/>
      <c r="B49" s="61" t="s">
        <v>167</v>
      </c>
      <c r="C49" s="102" t="s">
        <v>26</v>
      </c>
      <c r="D49" s="102" t="s">
        <v>52</v>
      </c>
      <c r="E49" s="102" t="s">
        <v>146</v>
      </c>
      <c r="F49" s="103" t="s">
        <v>965</v>
      </c>
      <c r="G49" s="103" t="s">
        <v>110</v>
      </c>
      <c r="H49" s="107">
        <v>0</v>
      </c>
      <c r="I49" s="296"/>
    </row>
    <row r="50" spans="1:9" ht="28.9" hidden="1" customHeight="1" x14ac:dyDescent="0.2">
      <c r="A50" s="128"/>
      <c r="B50" s="61" t="s">
        <v>373</v>
      </c>
      <c r="C50" s="102" t="s">
        <v>26</v>
      </c>
      <c r="D50" s="102" t="s">
        <v>52</v>
      </c>
      <c r="E50" s="102" t="s">
        <v>146</v>
      </c>
      <c r="F50" s="103"/>
      <c r="G50" s="103"/>
      <c r="H50" s="107">
        <f>H51</f>
        <v>0</v>
      </c>
      <c r="I50" s="296"/>
    </row>
    <row r="51" spans="1:9" ht="28.9" hidden="1" customHeight="1" x14ac:dyDescent="0.2">
      <c r="A51" s="128"/>
      <c r="B51" s="61" t="s">
        <v>188</v>
      </c>
      <c r="C51" s="102" t="s">
        <v>26</v>
      </c>
      <c r="D51" s="102" t="s">
        <v>52</v>
      </c>
      <c r="E51" s="102" t="s">
        <v>146</v>
      </c>
      <c r="F51" s="103" t="s">
        <v>375</v>
      </c>
      <c r="G51" s="103"/>
      <c r="H51" s="107">
        <f>H52</f>
        <v>0</v>
      </c>
      <c r="I51" s="296"/>
    </row>
    <row r="52" spans="1:9" ht="28.9" hidden="1" customHeight="1" x14ac:dyDescent="0.2">
      <c r="A52" s="128"/>
      <c r="B52" s="61" t="s">
        <v>111</v>
      </c>
      <c r="C52" s="102" t="s">
        <v>26</v>
      </c>
      <c r="D52" s="102" t="s">
        <v>52</v>
      </c>
      <c r="E52" s="102" t="s">
        <v>146</v>
      </c>
      <c r="F52" s="103" t="s">
        <v>375</v>
      </c>
      <c r="G52" s="103" t="s">
        <v>43</v>
      </c>
      <c r="H52" s="107">
        <v>0</v>
      </c>
      <c r="I52" s="296"/>
    </row>
    <row r="53" spans="1:9" ht="18.75" hidden="1" customHeight="1" x14ac:dyDescent="0.2">
      <c r="A53" s="128"/>
      <c r="B53" s="125" t="s">
        <v>379</v>
      </c>
      <c r="C53" s="102" t="s">
        <v>26</v>
      </c>
      <c r="D53" s="102" t="s">
        <v>52</v>
      </c>
      <c r="E53" s="102" t="s">
        <v>146</v>
      </c>
      <c r="F53" s="103" t="s">
        <v>380</v>
      </c>
      <c r="G53" s="103"/>
      <c r="H53" s="107">
        <f>H54</f>
        <v>0</v>
      </c>
      <c r="I53" s="296"/>
    </row>
    <row r="54" spans="1:9" ht="14.25" hidden="1" customHeight="1" x14ac:dyDescent="0.2">
      <c r="A54" s="128"/>
      <c r="B54" s="61" t="s">
        <v>201</v>
      </c>
      <c r="C54" s="102" t="s">
        <v>26</v>
      </c>
      <c r="D54" s="102" t="s">
        <v>52</v>
      </c>
      <c r="E54" s="102" t="s">
        <v>146</v>
      </c>
      <c r="F54" s="103" t="s">
        <v>381</v>
      </c>
      <c r="G54" s="103"/>
      <c r="H54" s="113">
        <f t="shared" si="6"/>
        <v>0</v>
      </c>
      <c r="I54" s="296"/>
    </row>
    <row r="55" spans="1:9" ht="26.25" hidden="1" customHeight="1" x14ac:dyDescent="0.2">
      <c r="A55" s="128"/>
      <c r="B55" s="61" t="s">
        <v>167</v>
      </c>
      <c r="C55" s="102" t="s">
        <v>26</v>
      </c>
      <c r="D55" s="102" t="s">
        <v>52</v>
      </c>
      <c r="E55" s="102" t="s">
        <v>146</v>
      </c>
      <c r="F55" s="103" t="s">
        <v>381</v>
      </c>
      <c r="G55" s="103" t="s">
        <v>110</v>
      </c>
      <c r="H55" s="113">
        <v>0</v>
      </c>
      <c r="I55" s="296"/>
    </row>
    <row r="56" spans="1:9" ht="26.25" hidden="1" customHeight="1" x14ac:dyDescent="0.2">
      <c r="A56" s="128"/>
      <c r="B56" s="61" t="s">
        <v>389</v>
      </c>
      <c r="C56" s="102" t="s">
        <v>26</v>
      </c>
      <c r="D56" s="102" t="s">
        <v>52</v>
      </c>
      <c r="E56" s="102" t="s">
        <v>146</v>
      </c>
      <c r="F56" s="103" t="s">
        <v>390</v>
      </c>
      <c r="G56" s="103"/>
      <c r="H56" s="107">
        <f>H57</f>
        <v>0</v>
      </c>
      <c r="I56" s="296"/>
    </row>
    <row r="57" spans="1:9" ht="26.25" hidden="1" customHeight="1" x14ac:dyDescent="0.2">
      <c r="A57" s="128"/>
      <c r="B57" s="61" t="s">
        <v>179</v>
      </c>
      <c r="C57" s="102" t="s">
        <v>26</v>
      </c>
      <c r="D57" s="102" t="s">
        <v>52</v>
      </c>
      <c r="E57" s="102" t="s">
        <v>146</v>
      </c>
      <c r="F57" s="103" t="s">
        <v>391</v>
      </c>
      <c r="G57" s="103"/>
      <c r="H57" s="107">
        <f>H58</f>
        <v>0</v>
      </c>
      <c r="I57" s="296"/>
    </row>
    <row r="58" spans="1:9" ht="26.25" hidden="1" customHeight="1" x14ac:dyDescent="0.2">
      <c r="A58" s="128"/>
      <c r="B58" s="61" t="s">
        <v>167</v>
      </c>
      <c r="C58" s="102" t="s">
        <v>26</v>
      </c>
      <c r="D58" s="102" t="s">
        <v>52</v>
      </c>
      <c r="E58" s="102" t="s">
        <v>146</v>
      </c>
      <c r="F58" s="103" t="s">
        <v>391</v>
      </c>
      <c r="G58" s="103" t="s">
        <v>110</v>
      </c>
      <c r="H58" s="107">
        <v>0</v>
      </c>
      <c r="I58" s="296"/>
    </row>
    <row r="59" spans="1:9" ht="26.25" hidden="1" customHeight="1" x14ac:dyDescent="0.2">
      <c r="A59" s="128"/>
      <c r="B59" s="65" t="s">
        <v>989</v>
      </c>
      <c r="C59" s="102" t="s">
        <v>26</v>
      </c>
      <c r="D59" s="102" t="s">
        <v>52</v>
      </c>
      <c r="E59" s="102" t="s">
        <v>146</v>
      </c>
      <c r="F59" s="103" t="s">
        <v>990</v>
      </c>
      <c r="G59" s="103"/>
      <c r="H59" s="107">
        <f>H60</f>
        <v>0</v>
      </c>
      <c r="I59" s="296"/>
    </row>
    <row r="60" spans="1:9" ht="26.25" hidden="1" customHeight="1" x14ac:dyDescent="0.2">
      <c r="A60" s="128"/>
      <c r="B60" s="65" t="s">
        <v>964</v>
      </c>
      <c r="C60" s="102" t="s">
        <v>26</v>
      </c>
      <c r="D60" s="102" t="s">
        <v>52</v>
      </c>
      <c r="E60" s="102" t="s">
        <v>146</v>
      </c>
      <c r="F60" s="103" t="s">
        <v>991</v>
      </c>
      <c r="G60" s="103"/>
      <c r="H60" s="107">
        <f>H61</f>
        <v>0</v>
      </c>
      <c r="I60" s="296"/>
    </row>
    <row r="61" spans="1:9" ht="26.25" hidden="1" customHeight="1" x14ac:dyDescent="0.2">
      <c r="A61" s="128"/>
      <c r="B61" s="61" t="s">
        <v>500</v>
      </c>
      <c r="C61" s="102" t="s">
        <v>26</v>
      </c>
      <c r="D61" s="102" t="s">
        <v>52</v>
      </c>
      <c r="E61" s="102" t="s">
        <v>146</v>
      </c>
      <c r="F61" s="103" t="s">
        <v>991</v>
      </c>
      <c r="G61" s="103" t="s">
        <v>483</v>
      </c>
      <c r="H61" s="107">
        <v>0</v>
      </c>
      <c r="I61" s="296"/>
    </row>
    <row r="62" spans="1:9" ht="26.25" customHeight="1" x14ac:dyDescent="0.2">
      <c r="A62" s="128"/>
      <c r="B62" s="61" t="s">
        <v>564</v>
      </c>
      <c r="C62" s="102" t="s">
        <v>26</v>
      </c>
      <c r="D62" s="102" t="s">
        <v>52</v>
      </c>
      <c r="E62" s="102" t="s">
        <v>146</v>
      </c>
      <c r="F62" s="103" t="s">
        <v>351</v>
      </c>
      <c r="G62" s="103"/>
      <c r="H62" s="107">
        <f>H63</f>
        <v>196730.96</v>
      </c>
      <c r="I62" s="296"/>
    </row>
    <row r="63" spans="1:9" ht="30.75" customHeight="1" x14ac:dyDescent="0.2">
      <c r="A63" s="128"/>
      <c r="B63" s="61" t="s">
        <v>250</v>
      </c>
      <c r="C63" s="102" t="s">
        <v>26</v>
      </c>
      <c r="D63" s="102" t="s">
        <v>52</v>
      </c>
      <c r="E63" s="102" t="s">
        <v>146</v>
      </c>
      <c r="F63" s="103" t="s">
        <v>353</v>
      </c>
      <c r="G63" s="103"/>
      <c r="H63" s="107">
        <f>H64+H68</f>
        <v>196730.96</v>
      </c>
      <c r="I63" s="296"/>
    </row>
    <row r="64" spans="1:9" ht="51" customHeight="1" x14ac:dyDescent="0.2">
      <c r="A64" s="128"/>
      <c r="B64" s="61" t="s">
        <v>468</v>
      </c>
      <c r="C64" s="102" t="s">
        <v>26</v>
      </c>
      <c r="D64" s="102" t="s">
        <v>52</v>
      </c>
      <c r="E64" s="102" t="s">
        <v>146</v>
      </c>
      <c r="F64" s="103" t="s">
        <v>440</v>
      </c>
      <c r="G64" s="103"/>
      <c r="H64" s="107">
        <f>H65</f>
        <v>196730.96</v>
      </c>
      <c r="I64" s="296"/>
    </row>
    <row r="65" spans="1:11" ht="17.45" customHeight="1" x14ac:dyDescent="0.2">
      <c r="A65" s="128"/>
      <c r="B65" s="65" t="s">
        <v>964</v>
      </c>
      <c r="C65" s="102" t="s">
        <v>26</v>
      </c>
      <c r="D65" s="102" t="s">
        <v>52</v>
      </c>
      <c r="E65" s="102" t="s">
        <v>146</v>
      </c>
      <c r="F65" s="103" t="s">
        <v>966</v>
      </c>
      <c r="G65" s="103"/>
      <c r="H65" s="107">
        <f>H66+H67</f>
        <v>196730.96</v>
      </c>
      <c r="I65" s="296"/>
      <c r="K65" s="127"/>
    </row>
    <row r="66" spans="1:11" ht="26.25" customHeight="1" x14ac:dyDescent="0.2">
      <c r="A66" s="128"/>
      <c r="B66" s="61" t="s">
        <v>167</v>
      </c>
      <c r="C66" s="102" t="s">
        <v>26</v>
      </c>
      <c r="D66" s="102" t="s">
        <v>52</v>
      </c>
      <c r="E66" s="102" t="s">
        <v>146</v>
      </c>
      <c r="F66" s="103" t="s">
        <v>966</v>
      </c>
      <c r="G66" s="103" t="s">
        <v>110</v>
      </c>
      <c r="H66" s="107">
        <f>208200-21469.04+8000</f>
        <v>194730.96</v>
      </c>
      <c r="I66" s="296"/>
      <c r="K66" s="127"/>
    </row>
    <row r="67" spans="1:11" ht="21.75" customHeight="1" x14ac:dyDescent="0.2">
      <c r="A67" s="128"/>
      <c r="B67" s="61" t="s">
        <v>111</v>
      </c>
      <c r="C67" s="102" t="s">
        <v>26</v>
      </c>
      <c r="D67" s="102" t="s">
        <v>52</v>
      </c>
      <c r="E67" s="102" t="s">
        <v>146</v>
      </c>
      <c r="F67" s="103" t="s">
        <v>966</v>
      </c>
      <c r="G67" s="103" t="s">
        <v>43</v>
      </c>
      <c r="H67" s="107">
        <v>2000</v>
      </c>
      <c r="I67" s="296"/>
      <c r="K67" s="127"/>
    </row>
    <row r="68" spans="1:11" ht="29.25" hidden="1" customHeight="1" x14ac:dyDescent="0.2">
      <c r="A68" s="128"/>
      <c r="B68" s="61" t="s">
        <v>556</v>
      </c>
      <c r="C68" s="102" t="s">
        <v>26</v>
      </c>
      <c r="D68" s="102" t="s">
        <v>52</v>
      </c>
      <c r="E68" s="102" t="s">
        <v>146</v>
      </c>
      <c r="F68" s="103" t="s">
        <v>442</v>
      </c>
      <c r="G68" s="103"/>
      <c r="H68" s="107">
        <f>H69</f>
        <v>0</v>
      </c>
      <c r="I68" s="296"/>
      <c r="K68" s="127"/>
    </row>
    <row r="69" spans="1:11" ht="56.45" hidden="1" customHeight="1" x14ac:dyDescent="0.2">
      <c r="A69" s="128"/>
      <c r="B69" s="65" t="s">
        <v>166</v>
      </c>
      <c r="C69" s="102" t="s">
        <v>26</v>
      </c>
      <c r="D69" s="102" t="s">
        <v>52</v>
      </c>
      <c r="E69" s="102" t="s">
        <v>146</v>
      </c>
      <c r="F69" s="103" t="s">
        <v>968</v>
      </c>
      <c r="G69" s="103"/>
      <c r="H69" s="107">
        <f>H70</f>
        <v>0</v>
      </c>
      <c r="I69" s="296"/>
      <c r="K69" s="127"/>
    </row>
    <row r="70" spans="1:11" ht="26.25" hidden="1" customHeight="1" x14ac:dyDescent="0.2">
      <c r="A70" s="128"/>
      <c r="B70" s="61" t="s">
        <v>167</v>
      </c>
      <c r="C70" s="102" t="s">
        <v>26</v>
      </c>
      <c r="D70" s="102" t="s">
        <v>52</v>
      </c>
      <c r="E70" s="102" t="s">
        <v>146</v>
      </c>
      <c r="F70" s="103" t="s">
        <v>968</v>
      </c>
      <c r="G70" s="103" t="s">
        <v>110</v>
      </c>
      <c r="H70" s="107">
        <v>0</v>
      </c>
      <c r="I70" s="296"/>
      <c r="K70" s="127"/>
    </row>
    <row r="71" spans="1:11" ht="30" customHeight="1" x14ac:dyDescent="0.2">
      <c r="A71" s="128"/>
      <c r="B71" s="61" t="s">
        <v>562</v>
      </c>
      <c r="C71" s="102" t="s">
        <v>26</v>
      </c>
      <c r="D71" s="102" t="s">
        <v>52</v>
      </c>
      <c r="E71" s="102" t="s">
        <v>146</v>
      </c>
      <c r="F71" s="103" t="s">
        <v>355</v>
      </c>
      <c r="G71" s="103"/>
      <c r="H71" s="107">
        <f>H72+H75</f>
        <v>100000</v>
      </c>
      <c r="I71" s="296"/>
      <c r="K71" s="127"/>
    </row>
    <row r="72" spans="1:11" ht="51.75" customHeight="1" x14ac:dyDescent="0.2">
      <c r="A72" s="128"/>
      <c r="B72" s="61" t="s">
        <v>396</v>
      </c>
      <c r="C72" s="102" t="s">
        <v>26</v>
      </c>
      <c r="D72" s="102" t="s">
        <v>52</v>
      </c>
      <c r="E72" s="102" t="s">
        <v>146</v>
      </c>
      <c r="F72" s="103" t="s">
        <v>395</v>
      </c>
      <c r="G72" s="103"/>
      <c r="H72" s="107">
        <f>H73</f>
        <v>100000</v>
      </c>
      <c r="I72" s="296"/>
      <c r="K72" s="127"/>
    </row>
    <row r="73" spans="1:11" ht="21.75" customHeight="1" x14ac:dyDescent="0.2">
      <c r="A73" s="128"/>
      <c r="B73" s="61" t="s">
        <v>707</v>
      </c>
      <c r="C73" s="102" t="s">
        <v>26</v>
      </c>
      <c r="D73" s="102" t="s">
        <v>52</v>
      </c>
      <c r="E73" s="102" t="s">
        <v>146</v>
      </c>
      <c r="F73" s="103" t="s">
        <v>706</v>
      </c>
      <c r="G73" s="103"/>
      <c r="H73" s="107">
        <f>H74</f>
        <v>100000</v>
      </c>
      <c r="I73" s="296"/>
      <c r="K73" s="127"/>
    </row>
    <row r="74" spans="1:11" ht="26.25" customHeight="1" x14ac:dyDescent="0.2">
      <c r="A74" s="128"/>
      <c r="B74" s="61" t="s">
        <v>167</v>
      </c>
      <c r="C74" s="102" t="s">
        <v>26</v>
      </c>
      <c r="D74" s="102" t="s">
        <v>52</v>
      </c>
      <c r="E74" s="102" t="s">
        <v>146</v>
      </c>
      <c r="F74" s="103" t="s">
        <v>706</v>
      </c>
      <c r="G74" s="103" t="s">
        <v>110</v>
      </c>
      <c r="H74" s="107">
        <v>100000</v>
      </c>
      <c r="I74" s="296"/>
      <c r="K74" s="127"/>
    </row>
    <row r="75" spans="1:11" ht="39" hidden="1" customHeight="1" x14ac:dyDescent="0.2">
      <c r="A75" s="128"/>
      <c r="B75" s="61" t="s">
        <v>397</v>
      </c>
      <c r="C75" s="102" t="s">
        <v>26</v>
      </c>
      <c r="D75" s="102" t="s">
        <v>52</v>
      </c>
      <c r="E75" s="102" t="s">
        <v>146</v>
      </c>
      <c r="F75" s="103" t="s">
        <v>474</v>
      </c>
      <c r="G75" s="103"/>
      <c r="H75" s="107">
        <f>H76</f>
        <v>0</v>
      </c>
      <c r="I75" s="296"/>
      <c r="K75" s="127"/>
    </row>
    <row r="76" spans="1:11" ht="28.5" hidden="1" customHeight="1" x14ac:dyDescent="0.2">
      <c r="A76" s="128"/>
      <c r="B76" s="61" t="s">
        <v>709</v>
      </c>
      <c r="C76" s="102" t="s">
        <v>26</v>
      </c>
      <c r="D76" s="102" t="s">
        <v>52</v>
      </c>
      <c r="E76" s="102" t="s">
        <v>146</v>
      </c>
      <c r="F76" s="103" t="s">
        <v>708</v>
      </c>
      <c r="G76" s="103"/>
      <c r="H76" s="107">
        <f>H77</f>
        <v>0</v>
      </c>
      <c r="I76" s="296"/>
      <c r="K76" s="127"/>
    </row>
    <row r="77" spans="1:11" ht="26.25" hidden="1" customHeight="1" x14ac:dyDescent="0.2">
      <c r="A77" s="128"/>
      <c r="B77" s="61" t="s">
        <v>167</v>
      </c>
      <c r="C77" s="102" t="s">
        <v>26</v>
      </c>
      <c r="D77" s="102" t="s">
        <v>52</v>
      </c>
      <c r="E77" s="102" t="s">
        <v>146</v>
      </c>
      <c r="F77" s="103" t="s">
        <v>708</v>
      </c>
      <c r="G77" s="103" t="s">
        <v>110</v>
      </c>
      <c r="H77" s="107">
        <v>0</v>
      </c>
      <c r="I77" s="296"/>
      <c r="K77" s="127"/>
    </row>
    <row r="78" spans="1:11" ht="14.25" hidden="1" customHeight="1" x14ac:dyDescent="0.2">
      <c r="A78" s="128"/>
      <c r="B78" s="61" t="s">
        <v>132</v>
      </c>
      <c r="C78" s="102" t="s">
        <v>26</v>
      </c>
      <c r="D78" s="83" t="s">
        <v>70</v>
      </c>
      <c r="E78" s="83" t="s">
        <v>55</v>
      </c>
      <c r="F78" s="103"/>
      <c r="G78" s="103"/>
      <c r="H78" s="217">
        <f t="shared" ref="H78" si="7">H79</f>
        <v>0</v>
      </c>
      <c r="I78" s="296"/>
      <c r="K78" s="127"/>
    </row>
    <row r="79" spans="1:11" ht="24" hidden="1" customHeight="1" x14ac:dyDescent="0.2">
      <c r="A79" s="128"/>
      <c r="B79" s="61" t="s">
        <v>561</v>
      </c>
      <c r="C79" s="102" t="s">
        <v>26</v>
      </c>
      <c r="D79" s="83" t="s">
        <v>70</v>
      </c>
      <c r="E79" s="83" t="s">
        <v>55</v>
      </c>
      <c r="F79" s="103" t="s">
        <v>355</v>
      </c>
      <c r="G79" s="103"/>
      <c r="H79" s="113">
        <f>SUM(H80)</f>
        <v>0</v>
      </c>
      <c r="I79" s="296"/>
      <c r="K79" s="127"/>
    </row>
    <row r="80" spans="1:11" ht="53.25" hidden="1" customHeight="1" x14ac:dyDescent="0.2">
      <c r="A80" s="128"/>
      <c r="B80" s="61" t="s">
        <v>475</v>
      </c>
      <c r="C80" s="102" t="s">
        <v>26</v>
      </c>
      <c r="D80" s="83" t="s">
        <v>70</v>
      </c>
      <c r="E80" s="83" t="s">
        <v>55</v>
      </c>
      <c r="F80" s="103" t="s">
        <v>558</v>
      </c>
      <c r="G80" s="103"/>
      <c r="H80" s="113">
        <f>SUM(H83)+H81</f>
        <v>0</v>
      </c>
      <c r="I80" s="296"/>
      <c r="K80" s="127"/>
    </row>
    <row r="81" spans="1:11" ht="62.25" hidden="1" customHeight="1" x14ac:dyDescent="0.2">
      <c r="A81" s="128"/>
      <c r="B81" s="61" t="s">
        <v>187</v>
      </c>
      <c r="C81" s="102" t="s">
        <v>26</v>
      </c>
      <c r="D81" s="83" t="s">
        <v>70</v>
      </c>
      <c r="E81" s="83" t="s">
        <v>55</v>
      </c>
      <c r="F81" s="103" t="s">
        <v>560</v>
      </c>
      <c r="G81" s="103"/>
      <c r="H81" s="113">
        <f t="shared" ref="H81" si="8">H82</f>
        <v>0</v>
      </c>
      <c r="I81" s="296"/>
      <c r="K81" s="127"/>
    </row>
    <row r="82" spans="1:11" ht="27.75" hidden="1" customHeight="1" x14ac:dyDescent="0.2">
      <c r="A82" s="128"/>
      <c r="B82" s="61" t="s">
        <v>167</v>
      </c>
      <c r="C82" s="102" t="s">
        <v>26</v>
      </c>
      <c r="D82" s="83" t="s">
        <v>70</v>
      </c>
      <c r="E82" s="83" t="s">
        <v>55</v>
      </c>
      <c r="F82" s="103" t="s">
        <v>560</v>
      </c>
      <c r="G82" s="103" t="s">
        <v>110</v>
      </c>
      <c r="H82" s="113">
        <v>0</v>
      </c>
      <c r="I82" s="296"/>
      <c r="K82" s="127"/>
    </row>
    <row r="83" spans="1:11" ht="51.75" hidden="1" customHeight="1" x14ac:dyDescent="0.2">
      <c r="A83" s="128"/>
      <c r="B83" s="61" t="s">
        <v>422</v>
      </c>
      <c r="C83" s="102" t="s">
        <v>26</v>
      </c>
      <c r="D83" s="83" t="s">
        <v>70</v>
      </c>
      <c r="E83" s="83" t="s">
        <v>55</v>
      </c>
      <c r="F83" s="103" t="s">
        <v>559</v>
      </c>
      <c r="G83" s="103"/>
      <c r="H83" s="113">
        <f t="shared" ref="H83" si="9">SUM(H84)</f>
        <v>0</v>
      </c>
      <c r="I83" s="296"/>
      <c r="K83" s="127"/>
    </row>
    <row r="84" spans="1:11" ht="24.75" hidden="1" customHeight="1" x14ac:dyDescent="0.2">
      <c r="A84" s="128"/>
      <c r="B84" s="61" t="s">
        <v>167</v>
      </c>
      <c r="C84" s="102" t="s">
        <v>26</v>
      </c>
      <c r="D84" s="83" t="s">
        <v>70</v>
      </c>
      <c r="E84" s="83" t="s">
        <v>55</v>
      </c>
      <c r="F84" s="103" t="s">
        <v>559</v>
      </c>
      <c r="G84" s="103" t="s">
        <v>110</v>
      </c>
      <c r="H84" s="113">
        <v>0</v>
      </c>
      <c r="I84" s="296"/>
      <c r="K84" s="127"/>
    </row>
    <row r="85" spans="1:11" ht="30" customHeight="1" x14ac:dyDescent="0.2">
      <c r="A85" s="128" t="s">
        <v>155</v>
      </c>
      <c r="B85" s="132" t="s">
        <v>170</v>
      </c>
      <c r="C85" s="131" t="s">
        <v>14</v>
      </c>
      <c r="D85" s="102"/>
      <c r="E85" s="102"/>
      <c r="F85" s="103"/>
      <c r="G85" s="103"/>
      <c r="H85" s="218">
        <f>SUM(H86+H193+H230+H298+H201+H533+H608+H617+H595+H526)</f>
        <v>192746944.89000002</v>
      </c>
      <c r="I85" s="296"/>
      <c r="K85" s="127"/>
    </row>
    <row r="86" spans="1:11" ht="14.25" customHeight="1" x14ac:dyDescent="0.2">
      <c r="A86" s="128"/>
      <c r="B86" s="131" t="s">
        <v>116</v>
      </c>
      <c r="C86" s="131" t="s">
        <v>14</v>
      </c>
      <c r="D86" s="131" t="s">
        <v>52</v>
      </c>
      <c r="E86" s="131" t="s">
        <v>54</v>
      </c>
      <c r="F86" s="103"/>
      <c r="G86" s="105"/>
      <c r="H86" s="218">
        <f>H87+H115+H121+H108</f>
        <v>30590778.75</v>
      </c>
      <c r="I86" s="296"/>
      <c r="K86" s="127"/>
    </row>
    <row r="87" spans="1:11" ht="42" customHeight="1" x14ac:dyDescent="0.2">
      <c r="A87" s="82"/>
      <c r="B87" s="61" t="s">
        <v>119</v>
      </c>
      <c r="C87" s="102" t="s">
        <v>14</v>
      </c>
      <c r="D87" s="102" t="s">
        <v>52</v>
      </c>
      <c r="E87" s="102" t="s">
        <v>70</v>
      </c>
      <c r="F87" s="103"/>
      <c r="G87" s="103"/>
      <c r="H87" s="217">
        <f t="shared" ref="H87:H88" si="10">H88</f>
        <v>17805746</v>
      </c>
      <c r="I87" s="296"/>
      <c r="K87" s="127"/>
    </row>
    <row r="88" spans="1:11" ht="31.5" customHeight="1" x14ac:dyDescent="0.2">
      <c r="A88" s="82"/>
      <c r="B88" s="61" t="s">
        <v>502</v>
      </c>
      <c r="C88" s="102" t="s">
        <v>14</v>
      </c>
      <c r="D88" s="102" t="s">
        <v>52</v>
      </c>
      <c r="E88" s="102" t="s">
        <v>70</v>
      </c>
      <c r="F88" s="103" t="s">
        <v>337</v>
      </c>
      <c r="G88" s="103"/>
      <c r="H88" s="113">
        <f t="shared" si="10"/>
        <v>17805746</v>
      </c>
      <c r="I88" s="296"/>
      <c r="K88" s="127"/>
    </row>
    <row r="89" spans="1:11" ht="26.25" customHeight="1" x14ac:dyDescent="0.2">
      <c r="A89" s="82"/>
      <c r="B89" s="66" t="s">
        <v>184</v>
      </c>
      <c r="C89" s="102" t="s">
        <v>14</v>
      </c>
      <c r="D89" s="102" t="s">
        <v>52</v>
      </c>
      <c r="E89" s="102" t="s">
        <v>70</v>
      </c>
      <c r="F89" s="103" t="s">
        <v>338</v>
      </c>
      <c r="G89" s="103"/>
      <c r="H89" s="113">
        <f>H90</f>
        <v>17805746</v>
      </c>
      <c r="I89" s="296"/>
      <c r="K89" s="127"/>
    </row>
    <row r="90" spans="1:11" ht="42" customHeight="1" x14ac:dyDescent="0.2">
      <c r="A90" s="82"/>
      <c r="B90" s="66" t="s">
        <v>363</v>
      </c>
      <c r="C90" s="102" t="s">
        <v>14</v>
      </c>
      <c r="D90" s="102" t="s">
        <v>52</v>
      </c>
      <c r="E90" s="102" t="s">
        <v>70</v>
      </c>
      <c r="F90" s="103" t="s">
        <v>364</v>
      </c>
      <c r="G90" s="103"/>
      <c r="H90" s="113">
        <f>H91+H93+H95+H99+H106+H102+H104+H97</f>
        <v>17805746</v>
      </c>
      <c r="I90" s="296"/>
      <c r="K90" s="127"/>
    </row>
    <row r="91" spans="1:11" ht="26.25" customHeight="1" x14ac:dyDescent="0.2">
      <c r="A91" s="82"/>
      <c r="B91" s="60" t="s">
        <v>243</v>
      </c>
      <c r="C91" s="102" t="s">
        <v>14</v>
      </c>
      <c r="D91" s="102" t="s">
        <v>52</v>
      </c>
      <c r="E91" s="102" t="s">
        <v>70</v>
      </c>
      <c r="F91" s="103" t="s">
        <v>365</v>
      </c>
      <c r="G91" s="103"/>
      <c r="H91" s="113">
        <f t="shared" ref="H91" si="11">H92</f>
        <v>855697.37999999989</v>
      </c>
      <c r="I91" s="296"/>
      <c r="K91" s="127"/>
    </row>
    <row r="92" spans="1:11" ht="51.75" customHeight="1" x14ac:dyDescent="0.2">
      <c r="A92" s="82"/>
      <c r="B92" s="65" t="s">
        <v>166</v>
      </c>
      <c r="C92" s="102" t="s">
        <v>14</v>
      </c>
      <c r="D92" s="102" t="s">
        <v>52</v>
      </c>
      <c r="E92" s="102" t="s">
        <v>70</v>
      </c>
      <c r="F92" s="103" t="s">
        <v>365</v>
      </c>
      <c r="G92" s="103" t="s">
        <v>109</v>
      </c>
      <c r="H92" s="113">
        <f>2034068-1178370.62</f>
        <v>855697.37999999989</v>
      </c>
      <c r="I92" s="296"/>
      <c r="K92" s="127"/>
    </row>
    <row r="93" spans="1:11" ht="26.25" customHeight="1" x14ac:dyDescent="0.2">
      <c r="A93" s="82"/>
      <c r="B93" s="65" t="s">
        <v>244</v>
      </c>
      <c r="C93" s="102" t="s">
        <v>14</v>
      </c>
      <c r="D93" s="102" t="s">
        <v>52</v>
      </c>
      <c r="E93" s="102" t="s">
        <v>70</v>
      </c>
      <c r="F93" s="103" t="s">
        <v>366</v>
      </c>
      <c r="G93" s="103"/>
      <c r="H93" s="113">
        <f t="shared" ref="H93" si="12">H94</f>
        <v>20000</v>
      </c>
      <c r="I93" s="296"/>
      <c r="K93" s="127"/>
    </row>
    <row r="94" spans="1:11" ht="54.75" customHeight="1" x14ac:dyDescent="0.2">
      <c r="A94" s="82"/>
      <c r="B94" s="65" t="s">
        <v>166</v>
      </c>
      <c r="C94" s="102" t="s">
        <v>14</v>
      </c>
      <c r="D94" s="102" t="s">
        <v>52</v>
      </c>
      <c r="E94" s="102" t="s">
        <v>70</v>
      </c>
      <c r="F94" s="103" t="s">
        <v>366</v>
      </c>
      <c r="G94" s="103" t="s">
        <v>109</v>
      </c>
      <c r="H94" s="113">
        <v>20000</v>
      </c>
      <c r="I94" s="296"/>
      <c r="K94" s="127"/>
    </row>
    <row r="95" spans="1:11" ht="26.25" customHeight="1" x14ac:dyDescent="0.2">
      <c r="A95" s="82"/>
      <c r="B95" s="125" t="s">
        <v>240</v>
      </c>
      <c r="C95" s="102" t="s">
        <v>14</v>
      </c>
      <c r="D95" s="102" t="s">
        <v>52</v>
      </c>
      <c r="E95" s="102" t="s">
        <v>70</v>
      </c>
      <c r="F95" s="103" t="s">
        <v>367</v>
      </c>
      <c r="G95" s="103"/>
      <c r="H95" s="113">
        <f t="shared" ref="H95:H97" si="13">H96</f>
        <v>16307706.620000001</v>
      </c>
      <c r="I95" s="296"/>
      <c r="K95" s="127"/>
    </row>
    <row r="96" spans="1:11" ht="52.5" customHeight="1" x14ac:dyDescent="0.2">
      <c r="A96" s="82"/>
      <c r="B96" s="61" t="s">
        <v>166</v>
      </c>
      <c r="C96" s="102" t="s">
        <v>14</v>
      </c>
      <c r="D96" s="102" t="s">
        <v>52</v>
      </c>
      <c r="E96" s="102" t="s">
        <v>70</v>
      </c>
      <c r="F96" s="103" t="s">
        <v>367</v>
      </c>
      <c r="G96" s="103" t="s">
        <v>109</v>
      </c>
      <c r="H96" s="113">
        <f>15129336+1178370.62</f>
        <v>16307706.620000001</v>
      </c>
      <c r="I96" s="296"/>
      <c r="K96" s="127"/>
    </row>
    <row r="97" spans="1:11" ht="24.6" hidden="1" customHeight="1" x14ac:dyDescent="0.2">
      <c r="A97" s="82"/>
      <c r="B97" s="125" t="s">
        <v>240</v>
      </c>
      <c r="C97" s="102" t="s">
        <v>14</v>
      </c>
      <c r="D97" s="102" t="s">
        <v>52</v>
      </c>
      <c r="E97" s="102" t="s">
        <v>70</v>
      </c>
      <c r="F97" s="103" t="s">
        <v>367</v>
      </c>
      <c r="G97" s="103"/>
      <c r="H97" s="113">
        <f t="shared" si="13"/>
        <v>0</v>
      </c>
      <c r="I97" s="296"/>
      <c r="K97" s="127"/>
    </row>
    <row r="98" spans="1:11" ht="22.15" hidden="1" customHeight="1" x14ac:dyDescent="0.2">
      <c r="A98" s="82"/>
      <c r="B98" s="65" t="s">
        <v>111</v>
      </c>
      <c r="C98" s="102" t="s">
        <v>14</v>
      </c>
      <c r="D98" s="102" t="s">
        <v>52</v>
      </c>
      <c r="E98" s="102" t="s">
        <v>70</v>
      </c>
      <c r="F98" s="103" t="s">
        <v>367</v>
      </c>
      <c r="G98" s="103" t="s">
        <v>43</v>
      </c>
      <c r="H98" s="113">
        <v>0</v>
      </c>
      <c r="I98" s="296"/>
      <c r="K98" s="127"/>
    </row>
    <row r="99" spans="1:11" ht="24.75" customHeight="1" x14ac:dyDescent="0.2">
      <c r="A99" s="82"/>
      <c r="B99" s="65" t="s">
        <v>241</v>
      </c>
      <c r="C99" s="102" t="s">
        <v>14</v>
      </c>
      <c r="D99" s="102" t="s">
        <v>52</v>
      </c>
      <c r="E99" s="102" t="s">
        <v>70</v>
      </c>
      <c r="F99" s="103" t="s">
        <v>368</v>
      </c>
      <c r="G99" s="103"/>
      <c r="H99" s="113">
        <f>H100+H101</f>
        <v>285620</v>
      </c>
      <c r="I99" s="296"/>
      <c r="K99" s="127"/>
    </row>
    <row r="100" spans="1:11" ht="52.5" customHeight="1" x14ac:dyDescent="0.2">
      <c r="A100" s="82"/>
      <c r="B100" s="61" t="s">
        <v>166</v>
      </c>
      <c r="C100" s="102" t="s">
        <v>14</v>
      </c>
      <c r="D100" s="102" t="s">
        <v>52</v>
      </c>
      <c r="E100" s="102" t="s">
        <v>70</v>
      </c>
      <c r="F100" s="103" t="s">
        <v>368</v>
      </c>
      <c r="G100" s="103" t="s">
        <v>109</v>
      </c>
      <c r="H100" s="113">
        <v>30000</v>
      </c>
      <c r="I100" s="296"/>
      <c r="K100" s="127"/>
    </row>
    <row r="101" spans="1:11" ht="31.15" customHeight="1" x14ac:dyDescent="0.2">
      <c r="A101" s="82"/>
      <c r="B101" s="65" t="s">
        <v>167</v>
      </c>
      <c r="C101" s="102" t="s">
        <v>14</v>
      </c>
      <c r="D101" s="102" t="s">
        <v>52</v>
      </c>
      <c r="E101" s="102" t="s">
        <v>70</v>
      </c>
      <c r="F101" s="103" t="s">
        <v>368</v>
      </c>
      <c r="G101" s="103" t="s">
        <v>110</v>
      </c>
      <c r="H101" s="113">
        <v>255620</v>
      </c>
      <c r="I101" s="296"/>
      <c r="K101" s="127"/>
    </row>
    <row r="102" spans="1:11" ht="51" hidden="1" x14ac:dyDescent="0.2">
      <c r="A102" s="82"/>
      <c r="B102" s="65" t="s">
        <v>948</v>
      </c>
      <c r="C102" s="102" t="s">
        <v>14</v>
      </c>
      <c r="D102" s="102" t="s">
        <v>52</v>
      </c>
      <c r="E102" s="102" t="s">
        <v>70</v>
      </c>
      <c r="F102" s="103" t="s">
        <v>947</v>
      </c>
      <c r="G102" s="103"/>
      <c r="H102" s="106">
        <f>H103</f>
        <v>0</v>
      </c>
      <c r="I102" s="296"/>
      <c r="K102" s="127"/>
    </row>
    <row r="103" spans="1:11" ht="64.5" hidden="1" customHeight="1" x14ac:dyDescent="0.2">
      <c r="A103" s="82"/>
      <c r="B103" s="65" t="s">
        <v>166</v>
      </c>
      <c r="C103" s="102" t="s">
        <v>14</v>
      </c>
      <c r="D103" s="102" t="s">
        <v>52</v>
      </c>
      <c r="E103" s="102" t="s">
        <v>70</v>
      </c>
      <c r="F103" s="103" t="s">
        <v>947</v>
      </c>
      <c r="G103" s="103" t="s">
        <v>109</v>
      </c>
      <c r="H103" s="106">
        <v>0</v>
      </c>
      <c r="I103" s="296"/>
      <c r="K103" s="127"/>
    </row>
    <row r="104" spans="1:11" ht="79.150000000000006" customHeight="1" x14ac:dyDescent="0.2">
      <c r="A104" s="82"/>
      <c r="B104" s="65" t="s">
        <v>993</v>
      </c>
      <c r="C104" s="102" t="s">
        <v>14</v>
      </c>
      <c r="D104" s="102" t="s">
        <v>52</v>
      </c>
      <c r="E104" s="102" t="s">
        <v>70</v>
      </c>
      <c r="F104" s="103" t="s">
        <v>992</v>
      </c>
      <c r="G104" s="103"/>
      <c r="H104" s="106">
        <f>H105</f>
        <v>156722</v>
      </c>
      <c r="I104" s="296"/>
      <c r="K104" s="127"/>
    </row>
    <row r="105" spans="1:11" ht="55.15" customHeight="1" x14ac:dyDescent="0.2">
      <c r="A105" s="82"/>
      <c r="B105" s="61" t="s">
        <v>166</v>
      </c>
      <c r="C105" s="102" t="s">
        <v>14</v>
      </c>
      <c r="D105" s="102" t="s">
        <v>52</v>
      </c>
      <c r="E105" s="102" t="s">
        <v>70</v>
      </c>
      <c r="F105" s="103" t="s">
        <v>992</v>
      </c>
      <c r="G105" s="103" t="s">
        <v>109</v>
      </c>
      <c r="H105" s="106">
        <f>57885.04+98836.96</f>
        <v>156722</v>
      </c>
      <c r="I105" s="296"/>
      <c r="K105" s="127"/>
    </row>
    <row r="106" spans="1:11" ht="53.25" customHeight="1" x14ac:dyDescent="0.2">
      <c r="A106" s="82"/>
      <c r="B106" s="61" t="s">
        <v>242</v>
      </c>
      <c r="C106" s="102" t="s">
        <v>14</v>
      </c>
      <c r="D106" s="102" t="s">
        <v>52</v>
      </c>
      <c r="E106" s="102" t="s">
        <v>70</v>
      </c>
      <c r="F106" s="103" t="s">
        <v>369</v>
      </c>
      <c r="G106" s="103"/>
      <c r="H106" s="113">
        <f t="shared" ref="H106" si="14">H107</f>
        <v>180000</v>
      </c>
      <c r="I106" s="296"/>
      <c r="K106" s="127"/>
    </row>
    <row r="107" spans="1:11" ht="55.5" customHeight="1" x14ac:dyDescent="0.2">
      <c r="A107" s="82"/>
      <c r="B107" s="65" t="s">
        <v>166</v>
      </c>
      <c r="C107" s="102" t="s">
        <v>14</v>
      </c>
      <c r="D107" s="102" t="s">
        <v>52</v>
      </c>
      <c r="E107" s="102" t="s">
        <v>70</v>
      </c>
      <c r="F107" s="103" t="s">
        <v>369</v>
      </c>
      <c r="G107" s="103" t="s">
        <v>109</v>
      </c>
      <c r="H107" s="113">
        <v>180000</v>
      </c>
      <c r="I107" s="296"/>
      <c r="K107" s="127"/>
    </row>
    <row r="108" spans="1:11" ht="18.600000000000001" customHeight="1" x14ac:dyDescent="0.2">
      <c r="A108" s="82"/>
      <c r="B108" s="155" t="s">
        <v>623</v>
      </c>
      <c r="C108" s="102" t="s">
        <v>14</v>
      </c>
      <c r="D108" s="102" t="s">
        <v>52</v>
      </c>
      <c r="E108" s="102" t="s">
        <v>625</v>
      </c>
      <c r="F108" s="103"/>
      <c r="G108" s="103"/>
      <c r="H108" s="217">
        <f t="shared" ref="H108:H109" si="15">H109</f>
        <v>2496000</v>
      </c>
      <c r="I108" s="296"/>
      <c r="K108" s="127"/>
    </row>
    <row r="109" spans="1:11" ht="31.5" customHeight="1" x14ac:dyDescent="0.2">
      <c r="A109" s="82"/>
      <c r="B109" s="61" t="s">
        <v>505</v>
      </c>
      <c r="C109" s="102" t="s">
        <v>14</v>
      </c>
      <c r="D109" s="102" t="s">
        <v>52</v>
      </c>
      <c r="E109" s="102" t="s">
        <v>625</v>
      </c>
      <c r="F109" s="103" t="s">
        <v>337</v>
      </c>
      <c r="G109" s="103"/>
      <c r="H109" s="113">
        <f t="shared" si="15"/>
        <v>2496000</v>
      </c>
      <c r="I109" s="296"/>
      <c r="K109" s="127"/>
    </row>
    <row r="110" spans="1:11" ht="26.25" customHeight="1" x14ac:dyDescent="0.2">
      <c r="A110" s="82"/>
      <c r="B110" s="65" t="s">
        <v>184</v>
      </c>
      <c r="C110" s="102" t="s">
        <v>14</v>
      </c>
      <c r="D110" s="102" t="s">
        <v>52</v>
      </c>
      <c r="E110" s="102" t="s">
        <v>625</v>
      </c>
      <c r="F110" s="103" t="s">
        <v>338</v>
      </c>
      <c r="G110" s="103"/>
      <c r="H110" s="113">
        <f>H111</f>
        <v>2496000</v>
      </c>
      <c r="I110" s="296"/>
      <c r="K110" s="127"/>
    </row>
    <row r="111" spans="1:11" ht="28.15" customHeight="1" x14ac:dyDescent="0.2">
      <c r="A111" s="82"/>
      <c r="B111" s="61" t="s">
        <v>619</v>
      </c>
      <c r="C111" s="102" t="s">
        <v>14</v>
      </c>
      <c r="D111" s="102" t="s">
        <v>52</v>
      </c>
      <c r="E111" s="102" t="s">
        <v>625</v>
      </c>
      <c r="F111" s="103" t="s">
        <v>620</v>
      </c>
      <c r="G111" s="103"/>
      <c r="H111" s="113">
        <f>H112</f>
        <v>2496000</v>
      </c>
      <c r="I111" s="296"/>
      <c r="K111" s="127"/>
    </row>
    <row r="112" spans="1:11" ht="27" customHeight="1" x14ac:dyDescent="0.2">
      <c r="A112" s="82"/>
      <c r="B112" s="61" t="s">
        <v>626</v>
      </c>
      <c r="C112" s="102" t="s">
        <v>14</v>
      </c>
      <c r="D112" s="102" t="s">
        <v>52</v>
      </c>
      <c r="E112" s="102" t="s">
        <v>625</v>
      </c>
      <c r="F112" s="103" t="s">
        <v>621</v>
      </c>
      <c r="G112" s="103"/>
      <c r="H112" s="113">
        <f>H113+H114</f>
        <v>2496000</v>
      </c>
      <c r="I112" s="296"/>
      <c r="K112" s="127"/>
    </row>
    <row r="113" spans="1:11" ht="25.15" customHeight="1" x14ac:dyDescent="0.2">
      <c r="A113" s="82"/>
      <c r="B113" s="65" t="s">
        <v>167</v>
      </c>
      <c r="C113" s="102" t="s">
        <v>14</v>
      </c>
      <c r="D113" s="102" t="s">
        <v>52</v>
      </c>
      <c r="E113" s="102" t="s">
        <v>625</v>
      </c>
      <c r="F113" s="103" t="s">
        <v>621</v>
      </c>
      <c r="G113" s="103" t="s">
        <v>110</v>
      </c>
      <c r="H113" s="113">
        <f>615000-615000</f>
        <v>0</v>
      </c>
      <c r="I113" s="296"/>
      <c r="K113" s="127"/>
    </row>
    <row r="114" spans="1:11" ht="24" customHeight="1" x14ac:dyDescent="0.2">
      <c r="A114" s="82"/>
      <c r="B114" s="61" t="s">
        <v>111</v>
      </c>
      <c r="C114" s="102" t="s">
        <v>14</v>
      </c>
      <c r="D114" s="102" t="s">
        <v>52</v>
      </c>
      <c r="E114" s="102" t="s">
        <v>625</v>
      </c>
      <c r="F114" s="103" t="s">
        <v>621</v>
      </c>
      <c r="G114" s="103" t="s">
        <v>43</v>
      </c>
      <c r="H114" s="113">
        <v>2496000</v>
      </c>
      <c r="I114" s="296"/>
      <c r="K114" s="127"/>
    </row>
    <row r="115" spans="1:11" x14ac:dyDescent="0.2">
      <c r="A115" s="82"/>
      <c r="B115" s="111" t="s">
        <v>120</v>
      </c>
      <c r="C115" s="103" t="s">
        <v>14</v>
      </c>
      <c r="D115" s="102" t="s">
        <v>157</v>
      </c>
      <c r="E115" s="102" t="s">
        <v>142</v>
      </c>
      <c r="F115" s="103"/>
      <c r="G115" s="103"/>
      <c r="H115" s="113">
        <f t="shared" ref="H115" si="16">SUM(H116)</f>
        <v>100000</v>
      </c>
      <c r="I115" s="296"/>
      <c r="K115" s="127"/>
    </row>
    <row r="116" spans="1:11" ht="29.25" customHeight="1" x14ac:dyDescent="0.2">
      <c r="A116" s="82"/>
      <c r="B116" s="61" t="s">
        <v>502</v>
      </c>
      <c r="C116" s="103" t="s">
        <v>14</v>
      </c>
      <c r="D116" s="102" t="s">
        <v>157</v>
      </c>
      <c r="E116" s="102" t="s">
        <v>142</v>
      </c>
      <c r="F116" s="103" t="s">
        <v>337</v>
      </c>
      <c r="G116" s="103"/>
      <c r="H116" s="113">
        <f t="shared" ref="H116:H119" si="17">H117</f>
        <v>100000</v>
      </c>
      <c r="I116" s="296"/>
      <c r="K116" s="127"/>
    </row>
    <row r="117" spans="1:11" ht="26.25" customHeight="1" x14ac:dyDescent="0.2">
      <c r="A117" s="82"/>
      <c r="B117" s="61" t="s">
        <v>184</v>
      </c>
      <c r="C117" s="102" t="s">
        <v>158</v>
      </c>
      <c r="D117" s="102" t="s">
        <v>52</v>
      </c>
      <c r="E117" s="102" t="s">
        <v>142</v>
      </c>
      <c r="F117" s="103" t="s">
        <v>338</v>
      </c>
      <c r="G117" s="103"/>
      <c r="H117" s="113">
        <f>H118</f>
        <v>100000</v>
      </c>
      <c r="I117" s="296"/>
      <c r="K117" s="127"/>
    </row>
    <row r="118" spans="1:11" ht="15.75" customHeight="1" x14ac:dyDescent="0.2">
      <c r="A118" s="82"/>
      <c r="B118" s="61" t="s">
        <v>372</v>
      </c>
      <c r="C118" s="102" t="s">
        <v>14</v>
      </c>
      <c r="D118" s="102" t="s">
        <v>52</v>
      </c>
      <c r="E118" s="102" t="s">
        <v>142</v>
      </c>
      <c r="F118" s="103" t="s">
        <v>370</v>
      </c>
      <c r="G118" s="103"/>
      <c r="H118" s="113">
        <f>H119</f>
        <v>100000</v>
      </c>
      <c r="I118" s="296"/>
      <c r="K118" s="127"/>
    </row>
    <row r="119" spans="1:11" x14ac:dyDescent="0.2">
      <c r="A119" s="82"/>
      <c r="B119" s="61" t="s">
        <v>185</v>
      </c>
      <c r="C119" s="102" t="s">
        <v>158</v>
      </c>
      <c r="D119" s="102" t="s">
        <v>52</v>
      </c>
      <c r="E119" s="102" t="s">
        <v>142</v>
      </c>
      <c r="F119" s="103" t="s">
        <v>371</v>
      </c>
      <c r="G119" s="103"/>
      <c r="H119" s="113">
        <f t="shared" si="17"/>
        <v>100000</v>
      </c>
      <c r="I119" s="296"/>
      <c r="K119" s="127"/>
    </row>
    <row r="120" spans="1:11" x14ac:dyDescent="0.2">
      <c r="A120" s="82"/>
      <c r="B120" s="61" t="s">
        <v>111</v>
      </c>
      <c r="C120" s="102" t="s">
        <v>158</v>
      </c>
      <c r="D120" s="102" t="s">
        <v>52</v>
      </c>
      <c r="E120" s="102" t="s">
        <v>142</v>
      </c>
      <c r="F120" s="103" t="s">
        <v>371</v>
      </c>
      <c r="G120" s="103" t="s">
        <v>43</v>
      </c>
      <c r="H120" s="113">
        <v>100000</v>
      </c>
      <c r="I120" s="296"/>
      <c r="K120" s="127"/>
    </row>
    <row r="121" spans="1:11" ht="14.25" customHeight="1" x14ac:dyDescent="0.2">
      <c r="A121" s="82"/>
      <c r="B121" s="111" t="s">
        <v>121</v>
      </c>
      <c r="C121" s="102" t="s">
        <v>158</v>
      </c>
      <c r="D121" s="102" t="s">
        <v>52</v>
      </c>
      <c r="E121" s="102" t="s">
        <v>146</v>
      </c>
      <c r="F121" s="103"/>
      <c r="G121" s="105"/>
      <c r="H121" s="217">
        <f>H122+H167+H176+H183</f>
        <v>10189032.75</v>
      </c>
      <c r="I121" s="296"/>
      <c r="K121" s="127"/>
    </row>
    <row r="122" spans="1:11" ht="30" customHeight="1" x14ac:dyDescent="0.2">
      <c r="A122" s="82"/>
      <c r="B122" s="61" t="s">
        <v>502</v>
      </c>
      <c r="C122" s="102" t="s">
        <v>14</v>
      </c>
      <c r="D122" s="102" t="s">
        <v>52</v>
      </c>
      <c r="E122" s="102" t="s">
        <v>146</v>
      </c>
      <c r="F122" s="103" t="s">
        <v>337</v>
      </c>
      <c r="G122" s="103"/>
      <c r="H122" s="113">
        <f>H123+H151</f>
        <v>7466556.6399999997</v>
      </c>
      <c r="I122" s="296"/>
      <c r="K122" s="127"/>
    </row>
    <row r="123" spans="1:11" ht="27" customHeight="1" x14ac:dyDescent="0.2">
      <c r="A123" s="82"/>
      <c r="B123" s="61" t="s">
        <v>184</v>
      </c>
      <c r="C123" s="102" t="s">
        <v>14</v>
      </c>
      <c r="D123" s="102" t="s">
        <v>52</v>
      </c>
      <c r="E123" s="102" t="s">
        <v>146</v>
      </c>
      <c r="F123" s="103" t="s">
        <v>338</v>
      </c>
      <c r="G123" s="103"/>
      <c r="H123" s="113">
        <f>H124+H127+H145+H139+H142+H148</f>
        <v>1997252.96</v>
      </c>
      <c r="I123" s="296"/>
      <c r="K123" s="127"/>
    </row>
    <row r="124" spans="1:11" ht="42" hidden="1" customHeight="1" x14ac:dyDescent="0.2">
      <c r="A124" s="82"/>
      <c r="B124" s="66" t="s">
        <v>363</v>
      </c>
      <c r="C124" s="102" t="s">
        <v>14</v>
      </c>
      <c r="D124" s="102" t="s">
        <v>52</v>
      </c>
      <c r="E124" s="102" t="s">
        <v>146</v>
      </c>
      <c r="F124" s="103" t="s">
        <v>364</v>
      </c>
      <c r="G124" s="103"/>
      <c r="H124" s="113">
        <f>H125</f>
        <v>0</v>
      </c>
      <c r="I124" s="296"/>
      <c r="K124" s="127"/>
    </row>
    <row r="125" spans="1:11" ht="33.75" hidden="1" customHeight="1" x14ac:dyDescent="0.2">
      <c r="A125" s="82"/>
      <c r="B125" s="61" t="s">
        <v>179</v>
      </c>
      <c r="C125" s="102" t="s">
        <v>14</v>
      </c>
      <c r="D125" s="102" t="s">
        <v>52</v>
      </c>
      <c r="E125" s="102" t="s">
        <v>146</v>
      </c>
      <c r="F125" s="103" t="s">
        <v>480</v>
      </c>
      <c r="G125" s="103"/>
      <c r="H125" s="113">
        <f>H126</f>
        <v>0</v>
      </c>
      <c r="I125" s="296"/>
      <c r="K125" s="127"/>
    </row>
    <row r="126" spans="1:11" ht="25.5" hidden="1" customHeight="1" x14ac:dyDescent="0.2">
      <c r="A126" s="82"/>
      <c r="B126" s="61" t="s">
        <v>167</v>
      </c>
      <c r="C126" s="102" t="s">
        <v>14</v>
      </c>
      <c r="D126" s="102" t="s">
        <v>52</v>
      </c>
      <c r="E126" s="102" t="s">
        <v>146</v>
      </c>
      <c r="F126" s="103" t="s">
        <v>480</v>
      </c>
      <c r="G126" s="103" t="s">
        <v>110</v>
      </c>
      <c r="H126" s="113">
        <v>0</v>
      </c>
      <c r="I126" s="296"/>
      <c r="K126" s="127"/>
    </row>
    <row r="127" spans="1:11" ht="27" customHeight="1" x14ac:dyDescent="0.2">
      <c r="A127" s="82"/>
      <c r="B127" s="61" t="s">
        <v>373</v>
      </c>
      <c r="C127" s="102" t="s">
        <v>14</v>
      </c>
      <c r="D127" s="102" t="s">
        <v>52</v>
      </c>
      <c r="E127" s="102" t="s">
        <v>146</v>
      </c>
      <c r="F127" s="103" t="s">
        <v>374</v>
      </c>
      <c r="G127" s="103"/>
      <c r="H127" s="113">
        <f>H128+H135+H132</f>
        <v>1886314.96</v>
      </c>
      <c r="I127" s="296"/>
      <c r="K127" s="127"/>
    </row>
    <row r="128" spans="1:11" ht="14.25" customHeight="1" x14ac:dyDescent="0.2">
      <c r="A128" s="82"/>
      <c r="B128" s="61" t="s">
        <v>188</v>
      </c>
      <c r="C128" s="102" t="s">
        <v>14</v>
      </c>
      <c r="D128" s="102" t="s">
        <v>52</v>
      </c>
      <c r="E128" s="102" t="s">
        <v>146</v>
      </c>
      <c r="F128" s="103" t="s">
        <v>375</v>
      </c>
      <c r="G128" s="103"/>
      <c r="H128" s="113">
        <f>H129+H131+H130</f>
        <v>1886314.96</v>
      </c>
      <c r="I128" s="296"/>
      <c r="K128" s="127"/>
    </row>
    <row r="129" spans="1:11" ht="27" customHeight="1" x14ac:dyDescent="0.2">
      <c r="A129" s="82"/>
      <c r="B129" s="61" t="s">
        <v>167</v>
      </c>
      <c r="C129" s="102" t="s">
        <v>14</v>
      </c>
      <c r="D129" s="102" t="s">
        <v>52</v>
      </c>
      <c r="E129" s="102" t="s">
        <v>146</v>
      </c>
      <c r="F129" s="103" t="s">
        <v>375</v>
      </c>
      <c r="G129" s="103" t="s">
        <v>110</v>
      </c>
      <c r="H129" s="113">
        <f>150000+588070.78-57885.04+500000-50000</f>
        <v>1130185.74</v>
      </c>
      <c r="I129" s="296"/>
      <c r="K129" s="127"/>
    </row>
    <row r="130" spans="1:11" ht="27" hidden="1" customHeight="1" x14ac:dyDescent="0.2">
      <c r="A130" s="82"/>
      <c r="B130" s="61" t="s">
        <v>196</v>
      </c>
      <c r="C130" s="102" t="s">
        <v>14</v>
      </c>
      <c r="D130" s="102" t="s">
        <v>52</v>
      </c>
      <c r="E130" s="102" t="s">
        <v>146</v>
      </c>
      <c r="F130" s="103" t="s">
        <v>375</v>
      </c>
      <c r="G130" s="103" t="s">
        <v>165</v>
      </c>
      <c r="H130" s="113">
        <v>0</v>
      </c>
      <c r="I130" s="296"/>
      <c r="K130" s="127"/>
    </row>
    <row r="131" spans="1:11" ht="15" customHeight="1" x14ac:dyDescent="0.2">
      <c r="A131" s="82"/>
      <c r="B131" s="65" t="s">
        <v>111</v>
      </c>
      <c r="C131" s="102" t="s">
        <v>14</v>
      </c>
      <c r="D131" s="102" t="s">
        <v>52</v>
      </c>
      <c r="E131" s="102" t="s">
        <v>146</v>
      </c>
      <c r="F131" s="103" t="s">
        <v>375</v>
      </c>
      <c r="G131" s="103" t="s">
        <v>43</v>
      </c>
      <c r="H131" s="113">
        <f>70000+636129.22+50000</f>
        <v>756129.22</v>
      </c>
      <c r="I131" s="296"/>
      <c r="K131" s="127"/>
    </row>
    <row r="132" spans="1:11" ht="54.75" hidden="1" customHeight="1" x14ac:dyDescent="0.2">
      <c r="A132" s="82"/>
      <c r="B132" s="65" t="s">
        <v>655</v>
      </c>
      <c r="C132" s="102" t="s">
        <v>14</v>
      </c>
      <c r="D132" s="102" t="s">
        <v>52</v>
      </c>
      <c r="E132" s="102" t="s">
        <v>146</v>
      </c>
      <c r="F132" s="103" t="s">
        <v>654</v>
      </c>
      <c r="G132" s="103"/>
      <c r="H132" s="113">
        <f>H133+H134</f>
        <v>0</v>
      </c>
      <c r="I132" s="296"/>
      <c r="K132" s="127"/>
    </row>
    <row r="133" spans="1:11" ht="27" hidden="1" customHeight="1" x14ac:dyDescent="0.2">
      <c r="A133" s="82"/>
      <c r="B133" s="61" t="s">
        <v>167</v>
      </c>
      <c r="C133" s="102" t="s">
        <v>14</v>
      </c>
      <c r="D133" s="102" t="s">
        <v>52</v>
      </c>
      <c r="E133" s="102" t="s">
        <v>146</v>
      </c>
      <c r="F133" s="103" t="s">
        <v>654</v>
      </c>
      <c r="G133" s="103" t="s">
        <v>110</v>
      </c>
      <c r="H133" s="113">
        <v>0</v>
      </c>
      <c r="I133" s="296"/>
      <c r="K133" s="127"/>
    </row>
    <row r="134" spans="1:11" ht="15" hidden="1" customHeight="1" x14ac:dyDescent="0.2">
      <c r="A134" s="82"/>
      <c r="B134" s="65" t="s">
        <v>111</v>
      </c>
      <c r="C134" s="102" t="s">
        <v>14</v>
      </c>
      <c r="D134" s="102" t="s">
        <v>52</v>
      </c>
      <c r="E134" s="102" t="s">
        <v>146</v>
      </c>
      <c r="F134" s="103" t="s">
        <v>654</v>
      </c>
      <c r="G134" s="103" t="s">
        <v>43</v>
      </c>
      <c r="H134" s="113">
        <v>0</v>
      </c>
      <c r="I134" s="296"/>
      <c r="K134" s="127"/>
    </row>
    <row r="135" spans="1:11" ht="50.25" hidden="1" customHeight="1" x14ac:dyDescent="0.2">
      <c r="A135" s="82"/>
      <c r="B135" s="65" t="s">
        <v>635</v>
      </c>
      <c r="C135" s="102" t="s">
        <v>14</v>
      </c>
      <c r="D135" s="102" t="s">
        <v>52</v>
      </c>
      <c r="E135" s="102" t="s">
        <v>146</v>
      </c>
      <c r="F135" s="103" t="s">
        <v>645</v>
      </c>
      <c r="G135" s="103"/>
      <c r="H135" s="113">
        <f>H136+H138+H137</f>
        <v>0</v>
      </c>
      <c r="I135" s="296"/>
      <c r="K135" s="127"/>
    </row>
    <row r="136" spans="1:11" ht="27" hidden="1" customHeight="1" x14ac:dyDescent="0.2">
      <c r="A136" s="82"/>
      <c r="B136" s="61" t="s">
        <v>167</v>
      </c>
      <c r="C136" s="102" t="s">
        <v>14</v>
      </c>
      <c r="D136" s="102" t="s">
        <v>52</v>
      </c>
      <c r="E136" s="102" t="s">
        <v>146</v>
      </c>
      <c r="F136" s="103" t="s">
        <v>645</v>
      </c>
      <c r="G136" s="103" t="s">
        <v>110</v>
      </c>
      <c r="H136" s="113">
        <v>0</v>
      </c>
      <c r="I136" s="296"/>
      <c r="K136" s="127"/>
    </row>
    <row r="137" spans="1:11" ht="27" hidden="1" customHeight="1" x14ac:dyDescent="0.2">
      <c r="A137" s="82"/>
      <c r="B137" s="61" t="s">
        <v>167</v>
      </c>
      <c r="C137" s="102" t="s">
        <v>14</v>
      </c>
      <c r="D137" s="102" t="s">
        <v>52</v>
      </c>
      <c r="E137" s="102" t="s">
        <v>146</v>
      </c>
      <c r="F137" s="103" t="s">
        <v>645</v>
      </c>
      <c r="G137" s="103" t="s">
        <v>110</v>
      </c>
      <c r="H137" s="113">
        <f>1223943.1-1223943.1</f>
        <v>0</v>
      </c>
      <c r="I137" s="296"/>
      <c r="K137" s="127"/>
    </row>
    <row r="138" spans="1:11" ht="15" hidden="1" customHeight="1" x14ac:dyDescent="0.2">
      <c r="A138" s="82"/>
      <c r="B138" s="65" t="s">
        <v>111</v>
      </c>
      <c r="C138" s="102" t="s">
        <v>14</v>
      </c>
      <c r="D138" s="102" t="s">
        <v>52</v>
      </c>
      <c r="E138" s="102" t="s">
        <v>146</v>
      </c>
      <c r="F138" s="103" t="s">
        <v>645</v>
      </c>
      <c r="G138" s="103" t="s">
        <v>43</v>
      </c>
      <c r="H138" s="113">
        <v>0</v>
      </c>
      <c r="I138" s="296"/>
      <c r="K138" s="127"/>
    </row>
    <row r="139" spans="1:11" ht="90.75" customHeight="1" x14ac:dyDescent="0.2">
      <c r="A139" s="82"/>
      <c r="B139" s="61" t="s">
        <v>382</v>
      </c>
      <c r="C139" s="102" t="s">
        <v>14</v>
      </c>
      <c r="D139" s="102" t="s">
        <v>52</v>
      </c>
      <c r="E139" s="102" t="s">
        <v>146</v>
      </c>
      <c r="F139" s="103" t="s">
        <v>383</v>
      </c>
      <c r="G139" s="103"/>
      <c r="H139" s="113">
        <f>H140</f>
        <v>4000</v>
      </c>
      <c r="I139" s="296"/>
      <c r="K139" s="127"/>
    </row>
    <row r="140" spans="1:11" ht="81.75" customHeight="1" x14ac:dyDescent="0.2">
      <c r="A140" s="82"/>
      <c r="B140" s="61" t="s">
        <v>150</v>
      </c>
      <c r="C140" s="102" t="s">
        <v>158</v>
      </c>
      <c r="D140" s="102" t="s">
        <v>52</v>
      </c>
      <c r="E140" s="102" t="s">
        <v>146</v>
      </c>
      <c r="F140" s="103" t="s">
        <v>384</v>
      </c>
      <c r="G140" s="103"/>
      <c r="H140" s="113">
        <f t="shared" ref="H140" si="18">H141</f>
        <v>4000</v>
      </c>
      <c r="I140" s="296"/>
      <c r="K140" s="127"/>
    </row>
    <row r="141" spans="1:11" ht="26.25" customHeight="1" x14ac:dyDescent="0.2">
      <c r="A141" s="82"/>
      <c r="B141" s="61" t="s">
        <v>167</v>
      </c>
      <c r="C141" s="102" t="s">
        <v>158</v>
      </c>
      <c r="D141" s="102" t="s">
        <v>52</v>
      </c>
      <c r="E141" s="102" t="s">
        <v>146</v>
      </c>
      <c r="F141" s="103" t="s">
        <v>384</v>
      </c>
      <c r="G141" s="103" t="s">
        <v>110</v>
      </c>
      <c r="H141" s="113">
        <v>4000</v>
      </c>
      <c r="I141" s="296"/>
      <c r="K141" s="127"/>
    </row>
    <row r="142" spans="1:11" ht="65.25" hidden="1" customHeight="1" x14ac:dyDescent="0.2">
      <c r="A142" s="82"/>
      <c r="B142" s="61" t="s">
        <v>385</v>
      </c>
      <c r="C142" s="102" t="s">
        <v>14</v>
      </c>
      <c r="D142" s="102" t="s">
        <v>52</v>
      </c>
      <c r="E142" s="102" t="s">
        <v>146</v>
      </c>
      <c r="F142" s="103" t="s">
        <v>386</v>
      </c>
      <c r="G142" s="103"/>
      <c r="H142" s="113">
        <f>H143</f>
        <v>0</v>
      </c>
      <c r="I142" s="296"/>
      <c r="K142" s="127"/>
    </row>
    <row r="143" spans="1:11" ht="51.75" hidden="1" customHeight="1" x14ac:dyDescent="0.2">
      <c r="A143" s="82"/>
      <c r="B143" s="61" t="s">
        <v>186</v>
      </c>
      <c r="C143" s="102" t="s">
        <v>158</v>
      </c>
      <c r="D143" s="102" t="s">
        <v>52</v>
      </c>
      <c r="E143" s="102" t="s">
        <v>146</v>
      </c>
      <c r="F143" s="103" t="s">
        <v>387</v>
      </c>
      <c r="G143" s="103"/>
      <c r="H143" s="113">
        <f t="shared" ref="H143" si="19">H144</f>
        <v>0</v>
      </c>
      <c r="I143" s="296"/>
      <c r="K143" s="127"/>
    </row>
    <row r="144" spans="1:11" hidden="1" x14ac:dyDescent="0.2">
      <c r="A144" s="82"/>
      <c r="B144" s="61" t="s">
        <v>111</v>
      </c>
      <c r="C144" s="102" t="s">
        <v>158</v>
      </c>
      <c r="D144" s="102" t="s">
        <v>52</v>
      </c>
      <c r="E144" s="102" t="s">
        <v>146</v>
      </c>
      <c r="F144" s="103" t="s">
        <v>387</v>
      </c>
      <c r="G144" s="103" t="s">
        <v>43</v>
      </c>
      <c r="H144" s="113">
        <v>0</v>
      </c>
      <c r="I144" s="296"/>
      <c r="K144" s="127"/>
    </row>
    <row r="145" spans="1:11" x14ac:dyDescent="0.2">
      <c r="A145" s="82"/>
      <c r="B145" s="65" t="s">
        <v>379</v>
      </c>
      <c r="C145" s="102" t="s">
        <v>14</v>
      </c>
      <c r="D145" s="102" t="s">
        <v>52</v>
      </c>
      <c r="E145" s="102" t="s">
        <v>146</v>
      </c>
      <c r="F145" s="103" t="s">
        <v>380</v>
      </c>
      <c r="G145" s="103"/>
      <c r="H145" s="113">
        <f>H146</f>
        <v>20000</v>
      </c>
      <c r="I145" s="296"/>
      <c r="K145" s="127"/>
    </row>
    <row r="146" spans="1:11" x14ac:dyDescent="0.2">
      <c r="A146" s="82"/>
      <c r="B146" s="125" t="s">
        <v>201</v>
      </c>
      <c r="C146" s="102" t="s">
        <v>158</v>
      </c>
      <c r="D146" s="102" t="s">
        <v>52</v>
      </c>
      <c r="E146" s="102" t="s">
        <v>146</v>
      </c>
      <c r="F146" s="103" t="s">
        <v>381</v>
      </c>
      <c r="G146" s="103"/>
      <c r="H146" s="113">
        <f t="shared" ref="H146" si="20">H147</f>
        <v>20000</v>
      </c>
      <c r="I146" s="296"/>
      <c r="K146" s="127"/>
    </row>
    <row r="147" spans="1:11" ht="26.25" customHeight="1" x14ac:dyDescent="0.2">
      <c r="A147" s="82"/>
      <c r="B147" s="61" t="s">
        <v>167</v>
      </c>
      <c r="C147" s="102" t="s">
        <v>158</v>
      </c>
      <c r="D147" s="102" t="s">
        <v>52</v>
      </c>
      <c r="E147" s="102" t="s">
        <v>146</v>
      </c>
      <c r="F147" s="103" t="s">
        <v>381</v>
      </c>
      <c r="G147" s="103" t="s">
        <v>110</v>
      </c>
      <c r="H147" s="113">
        <v>20000</v>
      </c>
      <c r="I147" s="296"/>
      <c r="K147" s="127"/>
    </row>
    <row r="148" spans="1:11" ht="41.45" customHeight="1" x14ac:dyDescent="0.2">
      <c r="A148" s="82"/>
      <c r="B148" s="65" t="s">
        <v>989</v>
      </c>
      <c r="C148" s="102" t="s">
        <v>158</v>
      </c>
      <c r="D148" s="102" t="s">
        <v>52</v>
      </c>
      <c r="E148" s="102" t="s">
        <v>146</v>
      </c>
      <c r="F148" s="103" t="s">
        <v>990</v>
      </c>
      <c r="G148" s="103"/>
      <c r="H148" s="113">
        <f>H149</f>
        <v>86938</v>
      </c>
      <c r="I148" s="307"/>
      <c r="K148" s="127"/>
    </row>
    <row r="149" spans="1:11" ht="40.15" customHeight="1" x14ac:dyDescent="0.2">
      <c r="A149" s="82"/>
      <c r="B149" s="65" t="s">
        <v>1062</v>
      </c>
      <c r="C149" s="102" t="s">
        <v>158</v>
      </c>
      <c r="D149" s="102" t="s">
        <v>52</v>
      </c>
      <c r="E149" s="102" t="s">
        <v>146</v>
      </c>
      <c r="F149" s="103" t="s">
        <v>1063</v>
      </c>
      <c r="G149" s="103"/>
      <c r="H149" s="113">
        <f>H150</f>
        <v>86938</v>
      </c>
      <c r="I149" s="307"/>
      <c r="K149" s="127"/>
    </row>
    <row r="150" spans="1:11" ht="28.15" customHeight="1" x14ac:dyDescent="0.2">
      <c r="A150" s="82"/>
      <c r="B150" s="65" t="s">
        <v>167</v>
      </c>
      <c r="C150" s="102" t="s">
        <v>158</v>
      </c>
      <c r="D150" s="102" t="s">
        <v>52</v>
      </c>
      <c r="E150" s="102" t="s">
        <v>146</v>
      </c>
      <c r="F150" s="103" t="s">
        <v>1063</v>
      </c>
      <c r="G150" s="103" t="s">
        <v>110</v>
      </c>
      <c r="H150" s="113">
        <v>86938</v>
      </c>
      <c r="I150" s="307"/>
      <c r="K150" s="127"/>
    </row>
    <row r="151" spans="1:11" ht="29.25" customHeight="1" x14ac:dyDescent="0.2">
      <c r="A151" s="82"/>
      <c r="B151" s="61" t="s">
        <v>574</v>
      </c>
      <c r="C151" s="102" t="s">
        <v>158</v>
      </c>
      <c r="D151" s="102" t="s">
        <v>52</v>
      </c>
      <c r="E151" s="102" t="s">
        <v>146</v>
      </c>
      <c r="F151" s="103" t="s">
        <v>339</v>
      </c>
      <c r="G151" s="103"/>
      <c r="H151" s="113">
        <f>H152</f>
        <v>5469303.6799999997</v>
      </c>
      <c r="I151" s="296"/>
      <c r="K151" s="127"/>
    </row>
    <row r="152" spans="1:11" ht="38.25" customHeight="1" x14ac:dyDescent="0.2">
      <c r="A152" s="82"/>
      <c r="B152" s="61" t="s">
        <v>388</v>
      </c>
      <c r="C152" s="102" t="s">
        <v>14</v>
      </c>
      <c r="D152" s="102" t="s">
        <v>52</v>
      </c>
      <c r="E152" s="102" t="s">
        <v>146</v>
      </c>
      <c r="F152" s="103" t="s">
        <v>392</v>
      </c>
      <c r="G152" s="103"/>
      <c r="H152" s="113">
        <f>H160+H163+H155+H165+H158+H153</f>
        <v>5469303.6799999997</v>
      </c>
      <c r="I152" s="296"/>
      <c r="K152" s="127"/>
    </row>
    <row r="153" spans="1:11" ht="25.9" customHeight="1" x14ac:dyDescent="0.2">
      <c r="A153" s="82"/>
      <c r="B153" s="61" t="s">
        <v>701</v>
      </c>
      <c r="C153" s="102" t="s">
        <v>14</v>
      </c>
      <c r="D153" s="102" t="s">
        <v>52</v>
      </c>
      <c r="E153" s="102" t="s">
        <v>146</v>
      </c>
      <c r="F153" s="103" t="s">
        <v>982</v>
      </c>
      <c r="G153" s="103"/>
      <c r="H153" s="113">
        <f>H154</f>
        <v>2003012.72</v>
      </c>
      <c r="I153" s="296"/>
      <c r="K153" s="127"/>
    </row>
    <row r="154" spans="1:11" ht="27" customHeight="1" x14ac:dyDescent="0.2">
      <c r="A154" s="82"/>
      <c r="B154" s="65" t="s">
        <v>167</v>
      </c>
      <c r="C154" s="102" t="s">
        <v>14</v>
      </c>
      <c r="D154" s="102" t="s">
        <v>52</v>
      </c>
      <c r="E154" s="102" t="s">
        <v>146</v>
      </c>
      <c r="F154" s="103" t="s">
        <v>982</v>
      </c>
      <c r="G154" s="103" t="s">
        <v>110</v>
      </c>
      <c r="H154" s="113">
        <f>2690500-1193679-1269182.75+4466700-1500000-1191325.53</f>
        <v>2003012.72</v>
      </c>
      <c r="I154" s="296">
        <v>-1191325.53</v>
      </c>
      <c r="K154" s="127"/>
    </row>
    <row r="155" spans="1:11" ht="26.25" customHeight="1" x14ac:dyDescent="0.2">
      <c r="A155" s="82"/>
      <c r="B155" s="61" t="s">
        <v>689</v>
      </c>
      <c r="C155" s="102" t="s">
        <v>158</v>
      </c>
      <c r="D155" s="102" t="s">
        <v>52</v>
      </c>
      <c r="E155" s="102" t="s">
        <v>146</v>
      </c>
      <c r="F155" s="103" t="s">
        <v>688</v>
      </c>
      <c r="G155" s="103"/>
      <c r="H155" s="113">
        <f>H156+H157</f>
        <v>2037131.5499999996</v>
      </c>
      <c r="I155" s="296"/>
      <c r="K155" s="127"/>
    </row>
    <row r="156" spans="1:11" ht="26.25" customHeight="1" x14ac:dyDescent="0.2">
      <c r="A156" s="82"/>
      <c r="B156" s="61" t="s">
        <v>167</v>
      </c>
      <c r="C156" s="102" t="s">
        <v>158</v>
      </c>
      <c r="D156" s="102" t="s">
        <v>52</v>
      </c>
      <c r="E156" s="102" t="s">
        <v>146</v>
      </c>
      <c r="F156" s="103" t="s">
        <v>688</v>
      </c>
      <c r="G156" s="103" t="s">
        <v>110</v>
      </c>
      <c r="H156" s="113">
        <f>300000+1673469.7+100000-86938+628789.08-489067.18-135480.05</f>
        <v>1990773.5499999996</v>
      </c>
      <c r="I156" s="296">
        <f>-489067.18-135480.05</f>
        <v>-624547.23</v>
      </c>
      <c r="K156" s="127"/>
    </row>
    <row r="157" spans="1:11" ht="17.25" customHeight="1" x14ac:dyDescent="0.2">
      <c r="A157" s="82"/>
      <c r="B157" s="61" t="s">
        <v>111</v>
      </c>
      <c r="C157" s="102" t="s">
        <v>158</v>
      </c>
      <c r="D157" s="102" t="s">
        <v>52</v>
      </c>
      <c r="E157" s="102" t="s">
        <v>146</v>
      </c>
      <c r="F157" s="103" t="s">
        <v>688</v>
      </c>
      <c r="G157" s="103" t="s">
        <v>43</v>
      </c>
      <c r="H157" s="113">
        <f>43008-0.05+3350.05</f>
        <v>46358</v>
      </c>
      <c r="I157" s="296">
        <v>3350.05</v>
      </c>
      <c r="K157" s="127"/>
    </row>
    <row r="158" spans="1:11" ht="28.15" hidden="1" customHeight="1" x14ac:dyDescent="0.2">
      <c r="A158" s="82"/>
      <c r="B158" s="65" t="s">
        <v>939</v>
      </c>
      <c r="C158" s="102" t="s">
        <v>158</v>
      </c>
      <c r="D158" s="102" t="s">
        <v>52</v>
      </c>
      <c r="E158" s="102" t="s">
        <v>146</v>
      </c>
      <c r="F158" s="103" t="s">
        <v>938</v>
      </c>
      <c r="G158" s="103"/>
      <c r="H158" s="113">
        <f>H159</f>
        <v>0</v>
      </c>
      <c r="I158" s="296"/>
      <c r="K158" s="127"/>
    </row>
    <row r="159" spans="1:11" ht="28.9" hidden="1" customHeight="1" x14ac:dyDescent="0.2">
      <c r="A159" s="82"/>
      <c r="B159" s="61" t="s">
        <v>167</v>
      </c>
      <c r="C159" s="102" t="s">
        <v>158</v>
      </c>
      <c r="D159" s="102" t="s">
        <v>52</v>
      </c>
      <c r="E159" s="102" t="s">
        <v>146</v>
      </c>
      <c r="F159" s="103" t="s">
        <v>938</v>
      </c>
      <c r="G159" s="103" t="s">
        <v>110</v>
      </c>
      <c r="H159" s="113">
        <v>0</v>
      </c>
      <c r="I159" s="296"/>
      <c r="K159" s="127"/>
    </row>
    <row r="160" spans="1:11" ht="59.45" customHeight="1" x14ac:dyDescent="0.2">
      <c r="A160" s="82"/>
      <c r="B160" s="65" t="s">
        <v>881</v>
      </c>
      <c r="C160" s="102" t="s">
        <v>158</v>
      </c>
      <c r="D160" s="102" t="s">
        <v>52</v>
      </c>
      <c r="E160" s="102" t="s">
        <v>146</v>
      </c>
      <c r="F160" s="103" t="s">
        <v>871</v>
      </c>
      <c r="G160" s="103"/>
      <c r="H160" s="113">
        <f>H161+H162</f>
        <v>1429159.41</v>
      </c>
      <c r="I160" s="296"/>
      <c r="K160" s="127"/>
    </row>
    <row r="161" spans="1:11" ht="26.25" customHeight="1" x14ac:dyDescent="0.2">
      <c r="A161" s="82"/>
      <c r="B161" s="61" t="s">
        <v>167</v>
      </c>
      <c r="C161" s="102" t="s">
        <v>158</v>
      </c>
      <c r="D161" s="102" t="s">
        <v>52</v>
      </c>
      <c r="E161" s="102" t="s">
        <v>146</v>
      </c>
      <c r="F161" s="103" t="s">
        <v>871</v>
      </c>
      <c r="G161" s="103" t="s">
        <v>110</v>
      </c>
      <c r="H161" s="113">
        <f>832900+396259.36+200000</f>
        <v>1429159.3599999999</v>
      </c>
      <c r="I161" s="296"/>
      <c r="J161" s="296"/>
      <c r="K161" s="271"/>
    </row>
    <row r="162" spans="1:11" ht="26.25" customHeight="1" x14ac:dyDescent="0.2">
      <c r="A162" s="82"/>
      <c r="B162" s="61" t="s">
        <v>111</v>
      </c>
      <c r="C162" s="102" t="s">
        <v>158</v>
      </c>
      <c r="D162" s="102" t="s">
        <v>52</v>
      </c>
      <c r="E162" s="102" t="s">
        <v>146</v>
      </c>
      <c r="F162" s="103" t="s">
        <v>871</v>
      </c>
      <c r="G162" s="103" t="s">
        <v>43</v>
      </c>
      <c r="H162" s="113">
        <v>0.05</v>
      </c>
      <c r="I162" s="296"/>
      <c r="J162" s="296"/>
      <c r="K162" s="271"/>
    </row>
    <row r="163" spans="1:11" ht="29.45" hidden="1" customHeight="1" x14ac:dyDescent="0.2">
      <c r="A163" s="82"/>
      <c r="B163" s="61" t="s">
        <v>908</v>
      </c>
      <c r="C163" s="102" t="s">
        <v>158</v>
      </c>
      <c r="D163" s="102" t="s">
        <v>52</v>
      </c>
      <c r="E163" s="102" t="s">
        <v>146</v>
      </c>
      <c r="F163" s="103" t="s">
        <v>872</v>
      </c>
      <c r="G163" s="103"/>
      <c r="H163" s="113">
        <f>H164</f>
        <v>0</v>
      </c>
      <c r="I163" s="296"/>
      <c r="K163" s="127"/>
    </row>
    <row r="164" spans="1:11" ht="27" hidden="1" customHeight="1" x14ac:dyDescent="0.2">
      <c r="A164" s="82"/>
      <c r="B164" s="65" t="s">
        <v>167</v>
      </c>
      <c r="C164" s="102" t="s">
        <v>158</v>
      </c>
      <c r="D164" s="102" t="s">
        <v>52</v>
      </c>
      <c r="E164" s="102" t="s">
        <v>146</v>
      </c>
      <c r="F164" s="103" t="s">
        <v>872</v>
      </c>
      <c r="G164" s="103" t="s">
        <v>110</v>
      </c>
      <c r="H164" s="113">
        <v>0</v>
      </c>
      <c r="I164" s="296"/>
      <c r="K164" s="127"/>
    </row>
    <row r="165" spans="1:11" ht="44.45" hidden="1" customHeight="1" x14ac:dyDescent="0.2">
      <c r="A165" s="82"/>
      <c r="B165" s="61" t="s">
        <v>909</v>
      </c>
      <c r="C165" s="102" t="s">
        <v>158</v>
      </c>
      <c r="D165" s="102" t="s">
        <v>52</v>
      </c>
      <c r="E165" s="102" t="s">
        <v>146</v>
      </c>
      <c r="F165" s="103" t="s">
        <v>873</v>
      </c>
      <c r="G165" s="103"/>
      <c r="H165" s="113">
        <f>H166</f>
        <v>0</v>
      </c>
      <c r="I165" s="296"/>
      <c r="K165" s="127"/>
    </row>
    <row r="166" spans="1:11" ht="27" hidden="1" customHeight="1" x14ac:dyDescent="0.2">
      <c r="A166" s="82"/>
      <c r="B166" s="65" t="s">
        <v>167</v>
      </c>
      <c r="C166" s="102" t="s">
        <v>158</v>
      </c>
      <c r="D166" s="102" t="s">
        <v>52</v>
      </c>
      <c r="E166" s="102" t="s">
        <v>146</v>
      </c>
      <c r="F166" s="103" t="s">
        <v>873</v>
      </c>
      <c r="G166" s="103" t="s">
        <v>110</v>
      </c>
      <c r="H166" s="113">
        <v>0</v>
      </c>
      <c r="I166" s="296"/>
      <c r="K166" s="127"/>
    </row>
    <row r="167" spans="1:11" ht="26.25" customHeight="1" x14ac:dyDescent="0.2">
      <c r="A167" s="82"/>
      <c r="B167" s="61" t="s">
        <v>564</v>
      </c>
      <c r="C167" s="102" t="s">
        <v>158</v>
      </c>
      <c r="D167" s="102" t="s">
        <v>52</v>
      </c>
      <c r="E167" s="102" t="s">
        <v>146</v>
      </c>
      <c r="F167" s="103" t="s">
        <v>351</v>
      </c>
      <c r="G167" s="103"/>
      <c r="H167" s="113">
        <f t="shared" ref="H167" si="21">H168</f>
        <v>1059748</v>
      </c>
      <c r="I167" s="296"/>
      <c r="K167" s="127"/>
    </row>
    <row r="168" spans="1:11" ht="32.25" customHeight="1" x14ac:dyDescent="0.2">
      <c r="A168" s="82"/>
      <c r="B168" s="66" t="s">
        <v>250</v>
      </c>
      <c r="C168" s="102" t="s">
        <v>158</v>
      </c>
      <c r="D168" s="102" t="s">
        <v>52</v>
      </c>
      <c r="E168" s="102" t="s">
        <v>146</v>
      </c>
      <c r="F168" s="103" t="s">
        <v>353</v>
      </c>
      <c r="G168" s="103"/>
      <c r="H168" s="113">
        <f>H169+H173</f>
        <v>1059748</v>
      </c>
      <c r="I168" s="296"/>
      <c r="K168" s="127"/>
    </row>
    <row r="169" spans="1:11" ht="68.25" customHeight="1" x14ac:dyDescent="0.2">
      <c r="A169" s="82"/>
      <c r="B169" s="61" t="s">
        <v>393</v>
      </c>
      <c r="C169" s="102" t="s">
        <v>14</v>
      </c>
      <c r="D169" s="102" t="s">
        <v>52</v>
      </c>
      <c r="E169" s="102" t="s">
        <v>146</v>
      </c>
      <c r="F169" s="103" t="s">
        <v>424</v>
      </c>
      <c r="G169" s="103"/>
      <c r="H169" s="113">
        <f>H170</f>
        <v>929748</v>
      </c>
      <c r="I169" s="296"/>
      <c r="K169" s="127"/>
    </row>
    <row r="170" spans="1:11" ht="18" customHeight="1" x14ac:dyDescent="0.2">
      <c r="A170" s="82"/>
      <c r="B170" s="65" t="s">
        <v>964</v>
      </c>
      <c r="C170" s="102" t="s">
        <v>158</v>
      </c>
      <c r="D170" s="102" t="s">
        <v>52</v>
      </c>
      <c r="E170" s="102" t="s">
        <v>146</v>
      </c>
      <c r="F170" s="103" t="s">
        <v>967</v>
      </c>
      <c r="G170" s="103"/>
      <c r="H170" s="113">
        <f>H171+H172</f>
        <v>929748</v>
      </c>
      <c r="I170" s="296"/>
      <c r="K170" s="127"/>
    </row>
    <row r="171" spans="1:11" ht="24.75" customHeight="1" x14ac:dyDescent="0.2">
      <c r="A171" s="82"/>
      <c r="B171" s="61" t="s">
        <v>167</v>
      </c>
      <c r="C171" s="102" t="s">
        <v>158</v>
      </c>
      <c r="D171" s="102" t="s">
        <v>52</v>
      </c>
      <c r="E171" s="102" t="s">
        <v>146</v>
      </c>
      <c r="F171" s="103" t="s">
        <v>967</v>
      </c>
      <c r="G171" s="103" t="s">
        <v>110</v>
      </c>
      <c r="H171" s="113">
        <f>893548-8000</f>
        <v>885548</v>
      </c>
      <c r="I171" s="296"/>
      <c r="K171" s="127"/>
    </row>
    <row r="172" spans="1:11" ht="18.75" customHeight="1" x14ac:dyDescent="0.2">
      <c r="A172" s="128"/>
      <c r="B172" s="61" t="s">
        <v>111</v>
      </c>
      <c r="C172" s="102" t="s">
        <v>14</v>
      </c>
      <c r="D172" s="102" t="s">
        <v>52</v>
      </c>
      <c r="E172" s="102" t="s">
        <v>146</v>
      </c>
      <c r="F172" s="103" t="s">
        <v>967</v>
      </c>
      <c r="G172" s="103" t="s">
        <v>43</v>
      </c>
      <c r="H172" s="107">
        <v>44200</v>
      </c>
      <c r="I172" s="296"/>
      <c r="K172" s="127"/>
    </row>
    <row r="173" spans="1:11" ht="27" customHeight="1" x14ac:dyDescent="0.2">
      <c r="A173" s="128"/>
      <c r="B173" s="61" t="s">
        <v>556</v>
      </c>
      <c r="C173" s="102" t="s">
        <v>14</v>
      </c>
      <c r="D173" s="102" t="s">
        <v>52</v>
      </c>
      <c r="E173" s="102" t="s">
        <v>146</v>
      </c>
      <c r="F173" s="103" t="s">
        <v>442</v>
      </c>
      <c r="G173" s="103"/>
      <c r="H173" s="107">
        <f>H174</f>
        <v>130000</v>
      </c>
      <c r="I173" s="296"/>
      <c r="K173" s="127"/>
    </row>
    <row r="174" spans="1:11" ht="16.899999999999999" customHeight="1" x14ac:dyDescent="0.2">
      <c r="A174" s="128"/>
      <c r="B174" s="65" t="s">
        <v>964</v>
      </c>
      <c r="C174" s="102" t="s">
        <v>14</v>
      </c>
      <c r="D174" s="102" t="s">
        <v>52</v>
      </c>
      <c r="E174" s="102" t="s">
        <v>146</v>
      </c>
      <c r="F174" s="103" t="s">
        <v>968</v>
      </c>
      <c r="G174" s="103"/>
      <c r="H174" s="107">
        <f>H175</f>
        <v>130000</v>
      </c>
      <c r="I174" s="296"/>
      <c r="K174" s="127"/>
    </row>
    <row r="175" spans="1:11" ht="27.75" customHeight="1" x14ac:dyDescent="0.2">
      <c r="A175" s="128"/>
      <c r="B175" s="61" t="s">
        <v>167</v>
      </c>
      <c r="C175" s="102" t="s">
        <v>14</v>
      </c>
      <c r="D175" s="102" t="s">
        <v>52</v>
      </c>
      <c r="E175" s="102" t="s">
        <v>146</v>
      </c>
      <c r="F175" s="103" t="s">
        <v>968</v>
      </c>
      <c r="G175" s="103" t="s">
        <v>110</v>
      </c>
      <c r="H175" s="107">
        <v>130000</v>
      </c>
      <c r="I175" s="296"/>
      <c r="K175" s="127"/>
    </row>
    <row r="176" spans="1:11" ht="39.75" customHeight="1" x14ac:dyDescent="0.2">
      <c r="A176" s="82"/>
      <c r="B176" s="61" t="s">
        <v>941</v>
      </c>
      <c r="C176" s="102" t="s">
        <v>158</v>
      </c>
      <c r="D176" s="102" t="s">
        <v>52</v>
      </c>
      <c r="E176" s="102" t="s">
        <v>146</v>
      </c>
      <c r="F176" s="103" t="s">
        <v>354</v>
      </c>
      <c r="G176" s="103"/>
      <c r="H176" s="113">
        <f>H177+H180</f>
        <v>10000</v>
      </c>
      <c r="I176" s="296"/>
      <c r="K176" s="127"/>
    </row>
    <row r="177" spans="1:11" ht="39" customHeight="1" x14ac:dyDescent="0.2">
      <c r="A177" s="82"/>
      <c r="B177" s="61" t="s">
        <v>394</v>
      </c>
      <c r="C177" s="102" t="s">
        <v>14</v>
      </c>
      <c r="D177" s="102" t="s">
        <v>52</v>
      </c>
      <c r="E177" s="102" t="s">
        <v>146</v>
      </c>
      <c r="F177" s="103" t="s">
        <v>467</v>
      </c>
      <c r="G177" s="103"/>
      <c r="H177" s="113">
        <f>H178</f>
        <v>10000</v>
      </c>
      <c r="I177" s="296"/>
      <c r="K177" s="127"/>
    </row>
    <row r="178" spans="1:11" ht="27.75" customHeight="1" x14ac:dyDescent="0.2">
      <c r="A178" s="82"/>
      <c r="B178" s="65" t="s">
        <v>705</v>
      </c>
      <c r="C178" s="102" t="s">
        <v>158</v>
      </c>
      <c r="D178" s="102" t="s">
        <v>52</v>
      </c>
      <c r="E178" s="102" t="s">
        <v>146</v>
      </c>
      <c r="F178" s="103" t="s">
        <v>704</v>
      </c>
      <c r="G178" s="103"/>
      <c r="H178" s="113">
        <f t="shared" ref="H178" si="22">H179</f>
        <v>10000</v>
      </c>
      <c r="I178" s="296"/>
      <c r="K178" s="127"/>
    </row>
    <row r="179" spans="1:11" ht="25.5" customHeight="1" x14ac:dyDescent="0.2">
      <c r="A179" s="82"/>
      <c r="B179" s="61" t="s">
        <v>167</v>
      </c>
      <c r="C179" s="102" t="s">
        <v>158</v>
      </c>
      <c r="D179" s="102" t="s">
        <v>52</v>
      </c>
      <c r="E179" s="102" t="s">
        <v>146</v>
      </c>
      <c r="F179" s="103" t="s">
        <v>704</v>
      </c>
      <c r="G179" s="103" t="s">
        <v>110</v>
      </c>
      <c r="H179" s="113">
        <f>30000-20000</f>
        <v>10000</v>
      </c>
      <c r="I179" s="296"/>
      <c r="K179" s="127"/>
    </row>
    <row r="180" spans="1:11" ht="78" hidden="1" customHeight="1" x14ac:dyDescent="0.2">
      <c r="A180" s="82"/>
      <c r="B180" s="61" t="s">
        <v>486</v>
      </c>
      <c r="C180" s="102" t="s">
        <v>14</v>
      </c>
      <c r="D180" s="102" t="s">
        <v>52</v>
      </c>
      <c r="E180" s="102" t="s">
        <v>146</v>
      </c>
      <c r="F180" s="103" t="s">
        <v>554</v>
      </c>
      <c r="G180" s="103"/>
      <c r="H180" s="113">
        <f>H181</f>
        <v>0</v>
      </c>
      <c r="I180" s="296"/>
      <c r="K180" s="127"/>
    </row>
    <row r="181" spans="1:11" ht="23.25" hidden="1" customHeight="1" x14ac:dyDescent="0.2">
      <c r="A181" s="82"/>
      <c r="B181" s="65" t="s">
        <v>179</v>
      </c>
      <c r="C181" s="102" t="s">
        <v>158</v>
      </c>
      <c r="D181" s="102" t="s">
        <v>52</v>
      </c>
      <c r="E181" s="102" t="s">
        <v>146</v>
      </c>
      <c r="F181" s="103" t="s">
        <v>555</v>
      </c>
      <c r="G181" s="103"/>
      <c r="H181" s="113">
        <f t="shared" ref="H181" si="23">H182</f>
        <v>0</v>
      </c>
      <c r="I181" s="296"/>
      <c r="K181" s="127"/>
    </row>
    <row r="182" spans="1:11" ht="25.5" hidden="1" customHeight="1" x14ac:dyDescent="0.2">
      <c r="A182" s="82"/>
      <c r="B182" s="61" t="s">
        <v>167</v>
      </c>
      <c r="C182" s="102" t="s">
        <v>158</v>
      </c>
      <c r="D182" s="102" t="s">
        <v>52</v>
      </c>
      <c r="E182" s="102" t="s">
        <v>146</v>
      </c>
      <c r="F182" s="103" t="s">
        <v>555</v>
      </c>
      <c r="G182" s="103" t="s">
        <v>110</v>
      </c>
      <c r="H182" s="113">
        <v>0</v>
      </c>
      <c r="I182" s="296"/>
      <c r="K182" s="127"/>
    </row>
    <row r="183" spans="1:11" ht="42" customHeight="1" x14ac:dyDescent="0.2">
      <c r="A183" s="82"/>
      <c r="B183" s="61" t="s">
        <v>562</v>
      </c>
      <c r="C183" s="102" t="s">
        <v>14</v>
      </c>
      <c r="D183" s="102" t="s">
        <v>52</v>
      </c>
      <c r="E183" s="102" t="s">
        <v>146</v>
      </c>
      <c r="F183" s="103" t="s">
        <v>355</v>
      </c>
      <c r="G183" s="103"/>
      <c r="H183" s="107">
        <f>H184+H187+H190</f>
        <v>1652728.1099999999</v>
      </c>
      <c r="I183" s="296"/>
      <c r="K183" s="127"/>
    </row>
    <row r="184" spans="1:11" ht="51" customHeight="1" x14ac:dyDescent="0.2">
      <c r="A184" s="82"/>
      <c r="B184" s="61" t="s">
        <v>396</v>
      </c>
      <c r="C184" s="102" t="s">
        <v>14</v>
      </c>
      <c r="D184" s="102" t="s">
        <v>52</v>
      </c>
      <c r="E184" s="102" t="s">
        <v>146</v>
      </c>
      <c r="F184" s="103" t="s">
        <v>395</v>
      </c>
      <c r="G184" s="103"/>
      <c r="H184" s="107">
        <f>H185</f>
        <v>737970.11</v>
      </c>
      <c r="I184" s="296"/>
      <c r="K184" s="127"/>
    </row>
    <row r="185" spans="1:11" ht="18" customHeight="1" x14ac:dyDescent="0.2">
      <c r="A185" s="82"/>
      <c r="B185" s="61" t="s">
        <v>707</v>
      </c>
      <c r="C185" s="102" t="s">
        <v>14</v>
      </c>
      <c r="D185" s="102" t="s">
        <v>52</v>
      </c>
      <c r="E185" s="102" t="s">
        <v>146</v>
      </c>
      <c r="F185" s="103" t="s">
        <v>706</v>
      </c>
      <c r="G185" s="103"/>
      <c r="H185" s="107">
        <f>H186</f>
        <v>737970.11</v>
      </c>
      <c r="I185" s="296"/>
      <c r="K185" s="127"/>
    </row>
    <row r="186" spans="1:11" ht="25.5" customHeight="1" x14ac:dyDescent="0.2">
      <c r="A186" s="82"/>
      <c r="B186" s="61" t="s">
        <v>167</v>
      </c>
      <c r="C186" s="102" t="s">
        <v>14</v>
      </c>
      <c r="D186" s="102" t="s">
        <v>52</v>
      </c>
      <c r="E186" s="102" t="s">
        <v>146</v>
      </c>
      <c r="F186" s="103" t="s">
        <v>706</v>
      </c>
      <c r="G186" s="103" t="s">
        <v>110</v>
      </c>
      <c r="H186" s="107">
        <f>400000+300000-300000+20000+317970.11</f>
        <v>737970.11</v>
      </c>
      <c r="I186" s="296"/>
      <c r="K186" s="127"/>
    </row>
    <row r="187" spans="1:11" ht="41.25" customHeight="1" x14ac:dyDescent="0.2">
      <c r="A187" s="82"/>
      <c r="B187" s="61" t="s">
        <v>397</v>
      </c>
      <c r="C187" s="102" t="s">
        <v>14</v>
      </c>
      <c r="D187" s="102" t="s">
        <v>52</v>
      </c>
      <c r="E187" s="102" t="s">
        <v>146</v>
      </c>
      <c r="F187" s="103" t="s">
        <v>474</v>
      </c>
      <c r="G187" s="103"/>
      <c r="H187" s="107">
        <f>H188</f>
        <v>914758</v>
      </c>
      <c r="I187" s="296"/>
      <c r="K187" s="127"/>
    </row>
    <row r="188" spans="1:11" ht="29.25" customHeight="1" x14ac:dyDescent="0.2">
      <c r="A188" s="82"/>
      <c r="B188" s="61" t="s">
        <v>709</v>
      </c>
      <c r="C188" s="102" t="s">
        <v>14</v>
      </c>
      <c r="D188" s="102" t="s">
        <v>52</v>
      </c>
      <c r="E188" s="102" t="s">
        <v>146</v>
      </c>
      <c r="F188" s="103" t="s">
        <v>708</v>
      </c>
      <c r="G188" s="103"/>
      <c r="H188" s="107">
        <f>H189</f>
        <v>914758</v>
      </c>
      <c r="I188" s="296"/>
      <c r="K188" s="127"/>
    </row>
    <row r="189" spans="1:11" ht="25.5" customHeight="1" x14ac:dyDescent="0.2">
      <c r="A189" s="82"/>
      <c r="B189" s="61" t="s">
        <v>167</v>
      </c>
      <c r="C189" s="102" t="s">
        <v>14</v>
      </c>
      <c r="D189" s="102" t="s">
        <v>52</v>
      </c>
      <c r="E189" s="102" t="s">
        <v>146</v>
      </c>
      <c r="F189" s="103" t="s">
        <v>708</v>
      </c>
      <c r="G189" s="103" t="s">
        <v>110</v>
      </c>
      <c r="H189" s="107">
        <f>924758-20000+10000</f>
        <v>914758</v>
      </c>
      <c r="I189" s="296"/>
      <c r="K189" s="127"/>
    </row>
    <row r="190" spans="1:11" ht="25.5" hidden="1" customHeight="1" x14ac:dyDescent="0.2">
      <c r="A190" s="82"/>
      <c r="B190" s="61" t="s">
        <v>842</v>
      </c>
      <c r="C190" s="102" t="s">
        <v>14</v>
      </c>
      <c r="D190" s="102" t="s">
        <v>52</v>
      </c>
      <c r="E190" s="102" t="s">
        <v>146</v>
      </c>
      <c r="F190" s="103" t="s">
        <v>843</v>
      </c>
      <c r="G190" s="103"/>
      <c r="H190" s="107">
        <f>H191</f>
        <v>0</v>
      </c>
      <c r="I190" s="296"/>
      <c r="K190" s="127"/>
    </row>
    <row r="191" spans="1:11" ht="25.5" hidden="1" customHeight="1" x14ac:dyDescent="0.2">
      <c r="A191" s="82"/>
      <c r="B191" s="61" t="s">
        <v>844</v>
      </c>
      <c r="C191" s="102" t="s">
        <v>14</v>
      </c>
      <c r="D191" s="102" t="s">
        <v>52</v>
      </c>
      <c r="E191" s="102" t="s">
        <v>146</v>
      </c>
      <c r="F191" s="103" t="s">
        <v>841</v>
      </c>
      <c r="G191" s="103"/>
      <c r="H191" s="107">
        <f>H192</f>
        <v>0</v>
      </c>
      <c r="I191" s="296"/>
      <c r="K191" s="127"/>
    </row>
    <row r="192" spans="1:11" ht="25.5" hidden="1" customHeight="1" x14ac:dyDescent="0.2">
      <c r="A192" s="82"/>
      <c r="B192" s="61" t="s">
        <v>167</v>
      </c>
      <c r="C192" s="102" t="s">
        <v>14</v>
      </c>
      <c r="D192" s="102" t="s">
        <v>52</v>
      </c>
      <c r="E192" s="102" t="s">
        <v>146</v>
      </c>
      <c r="F192" s="103" t="s">
        <v>841</v>
      </c>
      <c r="G192" s="103" t="s">
        <v>110</v>
      </c>
      <c r="H192" s="107">
        <v>0</v>
      </c>
      <c r="I192" s="296"/>
      <c r="K192" s="127"/>
    </row>
    <row r="193" spans="1:11" ht="13.5" customHeight="1" x14ac:dyDescent="0.2">
      <c r="A193" s="82"/>
      <c r="B193" s="199" t="s">
        <v>122</v>
      </c>
      <c r="C193" s="133" t="s">
        <v>14</v>
      </c>
      <c r="D193" s="133" t="s">
        <v>53</v>
      </c>
      <c r="E193" s="131" t="s">
        <v>54</v>
      </c>
      <c r="F193" s="103"/>
      <c r="G193" s="103"/>
      <c r="H193" s="209">
        <f t="shared" ref="H193:H194" si="24">SUM(H194)</f>
        <v>669398.06000000006</v>
      </c>
      <c r="I193" s="296"/>
      <c r="K193" s="127"/>
    </row>
    <row r="194" spans="1:11" ht="15" customHeight="1" x14ac:dyDescent="0.2">
      <c r="A194" s="82"/>
      <c r="B194" s="111" t="s">
        <v>123</v>
      </c>
      <c r="C194" s="102" t="s">
        <v>14</v>
      </c>
      <c r="D194" s="102" t="s">
        <v>53</v>
      </c>
      <c r="E194" s="102" t="s">
        <v>60</v>
      </c>
      <c r="F194" s="103"/>
      <c r="G194" s="103"/>
      <c r="H194" s="134">
        <f t="shared" si="24"/>
        <v>669398.06000000006</v>
      </c>
      <c r="I194" s="296"/>
      <c r="K194" s="127"/>
    </row>
    <row r="195" spans="1:11" ht="25.5" x14ac:dyDescent="0.2">
      <c r="A195" s="82"/>
      <c r="B195" s="61" t="s">
        <v>578</v>
      </c>
      <c r="C195" s="102" t="s">
        <v>14</v>
      </c>
      <c r="D195" s="102" t="s">
        <v>53</v>
      </c>
      <c r="E195" s="102" t="s">
        <v>60</v>
      </c>
      <c r="F195" s="103" t="s">
        <v>337</v>
      </c>
      <c r="G195" s="103"/>
      <c r="H195" s="113">
        <f t="shared" ref="H195" si="25">H196</f>
        <v>669398.06000000006</v>
      </c>
      <c r="I195" s="296"/>
      <c r="K195" s="127"/>
    </row>
    <row r="196" spans="1:11" ht="25.5" customHeight="1" x14ac:dyDescent="0.2">
      <c r="A196" s="82"/>
      <c r="B196" s="61" t="s">
        <v>184</v>
      </c>
      <c r="C196" s="102" t="s">
        <v>14</v>
      </c>
      <c r="D196" s="102" t="s">
        <v>53</v>
      </c>
      <c r="E196" s="102" t="s">
        <v>60</v>
      </c>
      <c r="F196" s="103" t="s">
        <v>338</v>
      </c>
      <c r="G196" s="103"/>
      <c r="H196" s="113">
        <f>H197</f>
        <v>669398.06000000006</v>
      </c>
      <c r="I196" s="296"/>
      <c r="K196" s="127"/>
    </row>
    <row r="197" spans="1:11" ht="27.75" customHeight="1" x14ac:dyDescent="0.2">
      <c r="A197" s="82"/>
      <c r="B197" s="61" t="s">
        <v>398</v>
      </c>
      <c r="C197" s="102" t="s">
        <v>14</v>
      </c>
      <c r="D197" s="102" t="s">
        <v>53</v>
      </c>
      <c r="E197" s="102" t="s">
        <v>60</v>
      </c>
      <c r="F197" s="103" t="s">
        <v>400</v>
      </c>
      <c r="G197" s="103"/>
      <c r="H197" s="113">
        <f>H198</f>
        <v>669398.06000000006</v>
      </c>
      <c r="I197" s="296"/>
      <c r="K197" s="127"/>
    </row>
    <row r="198" spans="1:11" ht="33" customHeight="1" x14ac:dyDescent="0.2">
      <c r="A198" s="82"/>
      <c r="B198" s="108" t="s">
        <v>399</v>
      </c>
      <c r="C198" s="102" t="s">
        <v>14</v>
      </c>
      <c r="D198" s="102" t="s">
        <v>53</v>
      </c>
      <c r="E198" s="102" t="s">
        <v>60</v>
      </c>
      <c r="F198" s="103" t="s">
        <v>898</v>
      </c>
      <c r="G198" s="103"/>
      <c r="H198" s="113">
        <f t="shared" ref="H198" si="26">H199+H200</f>
        <v>669398.06000000006</v>
      </c>
      <c r="I198" s="296"/>
      <c r="K198" s="127"/>
    </row>
    <row r="199" spans="1:11" ht="53.25" customHeight="1" x14ac:dyDescent="0.2">
      <c r="A199" s="82"/>
      <c r="B199" s="61" t="s">
        <v>166</v>
      </c>
      <c r="C199" s="102" t="s">
        <v>14</v>
      </c>
      <c r="D199" s="102" t="s">
        <v>53</v>
      </c>
      <c r="E199" s="102" t="s">
        <v>60</v>
      </c>
      <c r="F199" s="103" t="s">
        <v>898</v>
      </c>
      <c r="G199" s="82">
        <v>100</v>
      </c>
      <c r="H199" s="106">
        <v>669398.06000000006</v>
      </c>
      <c r="I199" s="296"/>
      <c r="K199" s="127"/>
    </row>
    <row r="200" spans="1:11" ht="27.75" hidden="1" customHeight="1" x14ac:dyDescent="0.2">
      <c r="A200" s="82"/>
      <c r="B200" s="61" t="s">
        <v>167</v>
      </c>
      <c r="C200" s="102" t="s">
        <v>14</v>
      </c>
      <c r="D200" s="102" t="s">
        <v>53</v>
      </c>
      <c r="E200" s="102" t="s">
        <v>60</v>
      </c>
      <c r="F200" s="103" t="s">
        <v>898</v>
      </c>
      <c r="G200" s="82">
        <v>200</v>
      </c>
      <c r="H200" s="113">
        <v>0</v>
      </c>
      <c r="I200" s="296"/>
      <c r="K200" s="127"/>
    </row>
    <row r="201" spans="1:11" ht="32.25" customHeight="1" x14ac:dyDescent="0.2">
      <c r="A201" s="82"/>
      <c r="B201" s="154" t="s">
        <v>124</v>
      </c>
      <c r="C201" s="131" t="s">
        <v>14</v>
      </c>
      <c r="D201" s="131" t="s">
        <v>60</v>
      </c>
      <c r="E201" s="131" t="s">
        <v>54</v>
      </c>
      <c r="F201" s="103"/>
      <c r="G201" s="103"/>
      <c r="H201" s="209">
        <f>H202+H215</f>
        <v>2709827.5</v>
      </c>
      <c r="I201" s="296"/>
      <c r="K201" s="127"/>
    </row>
    <row r="202" spans="1:11" ht="19.899999999999999" customHeight="1" x14ac:dyDescent="0.2">
      <c r="A202" s="82"/>
      <c r="B202" s="60" t="s">
        <v>907</v>
      </c>
      <c r="C202" s="102" t="s">
        <v>14</v>
      </c>
      <c r="D202" s="102" t="s">
        <v>60</v>
      </c>
      <c r="E202" s="103" t="s">
        <v>125</v>
      </c>
      <c r="F202" s="103"/>
      <c r="G202" s="103"/>
      <c r="H202" s="134">
        <f t="shared" ref="H202" si="27">SUM(H203)</f>
        <v>960400</v>
      </c>
      <c r="I202" s="296"/>
      <c r="K202" s="127"/>
    </row>
    <row r="203" spans="1:11" ht="45" customHeight="1" x14ac:dyDescent="0.2">
      <c r="A203" s="82"/>
      <c r="B203" s="61" t="s">
        <v>567</v>
      </c>
      <c r="C203" s="102" t="s">
        <v>14</v>
      </c>
      <c r="D203" s="102" t="s">
        <v>60</v>
      </c>
      <c r="E203" s="103" t="s">
        <v>125</v>
      </c>
      <c r="F203" s="103" t="s">
        <v>334</v>
      </c>
      <c r="G203" s="103"/>
      <c r="H203" s="113">
        <f>H204+H208</f>
        <v>960400</v>
      </c>
      <c r="I203" s="296"/>
      <c r="K203" s="127"/>
    </row>
    <row r="204" spans="1:11" ht="18.75" customHeight="1" x14ac:dyDescent="0.2">
      <c r="A204" s="82"/>
      <c r="B204" s="61" t="s">
        <v>189</v>
      </c>
      <c r="C204" s="102" t="s">
        <v>14</v>
      </c>
      <c r="D204" s="102" t="s">
        <v>60</v>
      </c>
      <c r="E204" s="103" t="s">
        <v>125</v>
      </c>
      <c r="F204" s="103" t="s">
        <v>335</v>
      </c>
      <c r="G204" s="103"/>
      <c r="H204" s="113">
        <f>H205+H212</f>
        <v>960400</v>
      </c>
      <c r="I204" s="296"/>
      <c r="K204" s="127"/>
    </row>
    <row r="205" spans="1:11" ht="80.25" customHeight="1" x14ac:dyDescent="0.2">
      <c r="A205" s="82"/>
      <c r="B205" s="61" t="s">
        <v>576</v>
      </c>
      <c r="C205" s="102" t="s">
        <v>14</v>
      </c>
      <c r="D205" s="102" t="s">
        <v>60</v>
      </c>
      <c r="E205" s="103" t="s">
        <v>125</v>
      </c>
      <c r="F205" s="103" t="s">
        <v>401</v>
      </c>
      <c r="G205" s="103"/>
      <c r="H205" s="113">
        <f>H206</f>
        <v>960400</v>
      </c>
      <c r="I205" s="296"/>
      <c r="K205" s="127"/>
    </row>
    <row r="206" spans="1:11" ht="94.5" customHeight="1" x14ac:dyDescent="0.2">
      <c r="A206" s="82"/>
      <c r="B206" s="61" t="s">
        <v>575</v>
      </c>
      <c r="C206" s="102" t="s">
        <v>14</v>
      </c>
      <c r="D206" s="102" t="s">
        <v>60</v>
      </c>
      <c r="E206" s="103" t="s">
        <v>125</v>
      </c>
      <c r="F206" s="103" t="s">
        <v>402</v>
      </c>
      <c r="G206" s="103"/>
      <c r="H206" s="113">
        <f>H207</f>
        <v>960400</v>
      </c>
      <c r="I206" s="296"/>
      <c r="K206" s="127"/>
    </row>
    <row r="207" spans="1:11" ht="15" customHeight="1" x14ac:dyDescent="0.2">
      <c r="A207" s="82"/>
      <c r="B207" s="61" t="s">
        <v>126</v>
      </c>
      <c r="C207" s="102" t="s">
        <v>14</v>
      </c>
      <c r="D207" s="102" t="s">
        <v>60</v>
      </c>
      <c r="E207" s="103" t="s">
        <v>125</v>
      </c>
      <c r="F207" s="103" t="s">
        <v>402</v>
      </c>
      <c r="G207" s="103" t="s">
        <v>48</v>
      </c>
      <c r="H207" s="113">
        <f>914975+45425</f>
        <v>960400</v>
      </c>
      <c r="I207" s="296">
        <v>45425</v>
      </c>
      <c r="K207" s="127"/>
    </row>
    <row r="208" spans="1:11" ht="15" hidden="1" customHeight="1" x14ac:dyDescent="0.2">
      <c r="A208" s="82"/>
      <c r="B208" s="60" t="s">
        <v>190</v>
      </c>
      <c r="C208" s="102" t="s">
        <v>14</v>
      </c>
      <c r="D208" s="102" t="s">
        <v>60</v>
      </c>
      <c r="E208" s="103" t="s">
        <v>125</v>
      </c>
      <c r="F208" s="103" t="s">
        <v>336</v>
      </c>
      <c r="G208" s="103"/>
      <c r="H208" s="113">
        <f>H209</f>
        <v>0</v>
      </c>
      <c r="I208" s="296"/>
      <c r="K208" s="127"/>
    </row>
    <row r="209" spans="1:11" ht="26.25" hidden="1" customHeight="1" x14ac:dyDescent="0.2">
      <c r="A209" s="82"/>
      <c r="B209" s="61" t="s">
        <v>405</v>
      </c>
      <c r="C209" s="102" t="s">
        <v>14</v>
      </c>
      <c r="D209" s="102" t="s">
        <v>60</v>
      </c>
      <c r="E209" s="103" t="s">
        <v>125</v>
      </c>
      <c r="F209" s="103" t="s">
        <v>406</v>
      </c>
      <c r="G209" s="103"/>
      <c r="H209" s="113">
        <f>H210</f>
        <v>0</v>
      </c>
      <c r="I209" s="296"/>
      <c r="K209" s="127"/>
    </row>
    <row r="210" spans="1:11" ht="27" hidden="1" customHeight="1" x14ac:dyDescent="0.2">
      <c r="A210" s="82"/>
      <c r="B210" s="65" t="s">
        <v>686</v>
      </c>
      <c r="C210" s="102" t="s">
        <v>14</v>
      </c>
      <c r="D210" s="102" t="s">
        <v>60</v>
      </c>
      <c r="E210" s="103" t="s">
        <v>125</v>
      </c>
      <c r="F210" s="103" t="s">
        <v>687</v>
      </c>
      <c r="G210" s="103"/>
      <c r="H210" s="113">
        <f>H211</f>
        <v>0</v>
      </c>
      <c r="I210" s="296"/>
      <c r="K210" s="127"/>
    </row>
    <row r="211" spans="1:11" ht="27.75" hidden="1" customHeight="1" x14ac:dyDescent="0.2">
      <c r="A211" s="82"/>
      <c r="B211" s="65" t="s">
        <v>167</v>
      </c>
      <c r="C211" s="102" t="s">
        <v>14</v>
      </c>
      <c r="D211" s="102" t="s">
        <v>60</v>
      </c>
      <c r="E211" s="103" t="s">
        <v>125</v>
      </c>
      <c r="F211" s="103" t="s">
        <v>687</v>
      </c>
      <c r="G211" s="103" t="s">
        <v>110</v>
      </c>
      <c r="H211" s="113">
        <v>0</v>
      </c>
      <c r="I211" s="296"/>
      <c r="K211" s="127"/>
    </row>
    <row r="212" spans="1:11" ht="27.75" hidden="1" customHeight="1" x14ac:dyDescent="0.2">
      <c r="A212" s="82"/>
      <c r="B212" s="61" t="s">
        <v>469</v>
      </c>
      <c r="C212" s="102" t="s">
        <v>14</v>
      </c>
      <c r="D212" s="102" t="s">
        <v>60</v>
      </c>
      <c r="E212" s="102" t="s">
        <v>125</v>
      </c>
      <c r="F212" s="103" t="s">
        <v>470</v>
      </c>
      <c r="G212" s="103"/>
      <c r="H212" s="113">
        <f>H213</f>
        <v>0</v>
      </c>
      <c r="I212" s="296"/>
      <c r="K212" s="127"/>
    </row>
    <row r="213" spans="1:11" ht="27.75" hidden="1" customHeight="1" x14ac:dyDescent="0.2">
      <c r="A213" s="82"/>
      <c r="B213" s="61" t="s">
        <v>179</v>
      </c>
      <c r="C213" s="102" t="s">
        <v>14</v>
      </c>
      <c r="D213" s="102" t="s">
        <v>60</v>
      </c>
      <c r="E213" s="102" t="s">
        <v>125</v>
      </c>
      <c r="F213" s="103" t="s">
        <v>471</v>
      </c>
      <c r="G213" s="103"/>
      <c r="H213" s="113">
        <f>H214</f>
        <v>0</v>
      </c>
      <c r="I213" s="296"/>
      <c r="K213" s="127"/>
    </row>
    <row r="214" spans="1:11" ht="26.25" hidden="1" customHeight="1" x14ac:dyDescent="0.2">
      <c r="A214" s="82"/>
      <c r="B214" s="61" t="s">
        <v>167</v>
      </c>
      <c r="C214" s="102" t="s">
        <v>14</v>
      </c>
      <c r="D214" s="102" t="s">
        <v>60</v>
      </c>
      <c r="E214" s="102" t="s">
        <v>125</v>
      </c>
      <c r="F214" s="103" t="s">
        <v>471</v>
      </c>
      <c r="G214" s="103" t="s">
        <v>110</v>
      </c>
      <c r="H214" s="113">
        <v>0</v>
      </c>
      <c r="I214" s="296"/>
      <c r="K214" s="127"/>
    </row>
    <row r="215" spans="1:11" ht="28.9" customHeight="1" x14ac:dyDescent="0.2">
      <c r="A215" s="82"/>
      <c r="B215" s="61" t="s">
        <v>127</v>
      </c>
      <c r="C215" s="102" t="s">
        <v>14</v>
      </c>
      <c r="D215" s="102" t="s">
        <v>60</v>
      </c>
      <c r="E215" s="102" t="s">
        <v>128</v>
      </c>
      <c r="F215" s="103"/>
      <c r="G215" s="103"/>
      <c r="H215" s="113">
        <f t="shared" ref="H215" si="28">H216</f>
        <v>1749427.5</v>
      </c>
      <c r="I215" s="296"/>
      <c r="K215" s="127"/>
    </row>
    <row r="216" spans="1:11" ht="42.75" customHeight="1" x14ac:dyDescent="0.2">
      <c r="A216" s="82"/>
      <c r="B216" s="61" t="s">
        <v>567</v>
      </c>
      <c r="C216" s="102" t="s">
        <v>14</v>
      </c>
      <c r="D216" s="102" t="s">
        <v>60</v>
      </c>
      <c r="E216" s="102" t="s">
        <v>128</v>
      </c>
      <c r="F216" s="103" t="s">
        <v>334</v>
      </c>
      <c r="G216" s="103"/>
      <c r="H216" s="106">
        <f>H222+H217</f>
        <v>1749427.5</v>
      </c>
      <c r="I216" s="296"/>
      <c r="K216" s="127"/>
    </row>
    <row r="217" spans="1:11" ht="16.5" customHeight="1" x14ac:dyDescent="0.2">
      <c r="A217" s="82"/>
      <c r="B217" s="61" t="s">
        <v>189</v>
      </c>
      <c r="C217" s="102" t="s">
        <v>14</v>
      </c>
      <c r="D217" s="102" t="s">
        <v>60</v>
      </c>
      <c r="E217" s="102" t="s">
        <v>128</v>
      </c>
      <c r="F217" s="103" t="s">
        <v>335</v>
      </c>
      <c r="G217" s="103"/>
      <c r="H217" s="113">
        <f>H218</f>
        <v>272197.83</v>
      </c>
      <c r="I217" s="296"/>
      <c r="K217" s="127"/>
    </row>
    <row r="218" spans="1:11" ht="29.25" customHeight="1" x14ac:dyDescent="0.2">
      <c r="A218" s="82"/>
      <c r="B218" s="61" t="s">
        <v>403</v>
      </c>
      <c r="C218" s="102" t="s">
        <v>14</v>
      </c>
      <c r="D218" s="102" t="s">
        <v>60</v>
      </c>
      <c r="E218" s="102" t="s">
        <v>128</v>
      </c>
      <c r="F218" s="103" t="s">
        <v>404</v>
      </c>
      <c r="G218" s="103"/>
      <c r="H218" s="113">
        <f>H219</f>
        <v>272197.83</v>
      </c>
      <c r="I218" s="296"/>
      <c r="K218" s="127"/>
    </row>
    <row r="219" spans="1:11" ht="25.5" x14ac:dyDescent="0.2">
      <c r="A219" s="82"/>
      <c r="B219" s="65" t="s">
        <v>685</v>
      </c>
      <c r="C219" s="102" t="s">
        <v>14</v>
      </c>
      <c r="D219" s="102" t="s">
        <v>60</v>
      </c>
      <c r="E219" s="102" t="s">
        <v>128</v>
      </c>
      <c r="F219" s="103" t="s">
        <v>684</v>
      </c>
      <c r="G219" s="103"/>
      <c r="H219" s="113">
        <f>H220+H221</f>
        <v>272197.83</v>
      </c>
      <c r="I219" s="296"/>
      <c r="K219" s="127"/>
    </row>
    <row r="220" spans="1:11" ht="32.25" customHeight="1" x14ac:dyDescent="0.2">
      <c r="A220" s="82"/>
      <c r="B220" s="61" t="s">
        <v>167</v>
      </c>
      <c r="C220" s="102" t="s">
        <v>14</v>
      </c>
      <c r="D220" s="102" t="s">
        <v>60</v>
      </c>
      <c r="E220" s="102" t="s">
        <v>128</v>
      </c>
      <c r="F220" s="103" t="s">
        <v>684</v>
      </c>
      <c r="G220" s="103" t="s">
        <v>110</v>
      </c>
      <c r="H220" s="113">
        <f>55000+650000-452802.17</f>
        <v>252197.83000000002</v>
      </c>
      <c r="I220" s="296">
        <v>-452802.17</v>
      </c>
      <c r="K220" s="127"/>
    </row>
    <row r="221" spans="1:11" ht="21.75" customHeight="1" x14ac:dyDescent="0.2">
      <c r="A221" s="82"/>
      <c r="B221" s="65" t="s">
        <v>484</v>
      </c>
      <c r="C221" s="102" t="s">
        <v>14</v>
      </c>
      <c r="D221" s="102" t="s">
        <v>60</v>
      </c>
      <c r="E221" s="102" t="s">
        <v>128</v>
      </c>
      <c r="F221" s="103" t="s">
        <v>684</v>
      </c>
      <c r="G221" s="103" t="s">
        <v>483</v>
      </c>
      <c r="H221" s="113">
        <v>20000</v>
      </c>
      <c r="I221" s="296"/>
      <c r="K221" s="127"/>
    </row>
    <row r="222" spans="1:11" ht="21.75" customHeight="1" x14ac:dyDescent="0.2">
      <c r="A222" s="82"/>
      <c r="B222" s="60" t="s">
        <v>190</v>
      </c>
      <c r="C222" s="102" t="s">
        <v>14</v>
      </c>
      <c r="D222" s="102" t="s">
        <v>60</v>
      </c>
      <c r="E222" s="102" t="s">
        <v>128</v>
      </c>
      <c r="F222" s="103" t="s">
        <v>336</v>
      </c>
      <c r="G222" s="103"/>
      <c r="H222" s="106">
        <f>H223</f>
        <v>1477229.67</v>
      </c>
      <c r="I222" s="296"/>
      <c r="K222" s="127"/>
    </row>
    <row r="223" spans="1:11" ht="29.25" customHeight="1" x14ac:dyDescent="0.2">
      <c r="A223" s="82"/>
      <c r="B223" s="61" t="s">
        <v>405</v>
      </c>
      <c r="C223" s="102" t="s">
        <v>14</v>
      </c>
      <c r="D223" s="102" t="s">
        <v>60</v>
      </c>
      <c r="E223" s="102" t="s">
        <v>128</v>
      </c>
      <c r="F223" s="103" t="s">
        <v>406</v>
      </c>
      <c r="G223" s="103"/>
      <c r="H223" s="106">
        <f>H224</f>
        <v>1477229.67</v>
      </c>
      <c r="I223" s="296"/>
      <c r="K223" s="127"/>
    </row>
    <row r="224" spans="1:11" ht="26.25" customHeight="1" x14ac:dyDescent="0.2">
      <c r="A224" s="82"/>
      <c r="B224" s="65" t="s">
        <v>686</v>
      </c>
      <c r="C224" s="102" t="s">
        <v>14</v>
      </c>
      <c r="D224" s="102" t="s">
        <v>60</v>
      </c>
      <c r="E224" s="102" t="s">
        <v>128</v>
      </c>
      <c r="F224" s="103" t="s">
        <v>687</v>
      </c>
      <c r="G224" s="103"/>
      <c r="H224" s="106">
        <f>H225</f>
        <v>1477229.67</v>
      </c>
      <c r="I224" s="296"/>
      <c r="K224" s="127"/>
    </row>
    <row r="225" spans="1:11" ht="26.25" customHeight="1" x14ac:dyDescent="0.2">
      <c r="A225" s="82"/>
      <c r="B225" s="65" t="s">
        <v>167</v>
      </c>
      <c r="C225" s="102" t="s">
        <v>14</v>
      </c>
      <c r="D225" s="102" t="s">
        <v>60</v>
      </c>
      <c r="E225" s="102" t="s">
        <v>128</v>
      </c>
      <c r="F225" s="103" t="s">
        <v>687</v>
      </c>
      <c r="G225" s="103" t="s">
        <v>110</v>
      </c>
      <c r="H225" s="106">
        <f>100000-25182.33+1447837-45425</f>
        <v>1477229.67</v>
      </c>
      <c r="I225" s="296">
        <v>-45425</v>
      </c>
      <c r="K225" s="127"/>
    </row>
    <row r="226" spans="1:11" ht="24.75" hidden="1" customHeight="1" x14ac:dyDescent="0.2">
      <c r="A226" s="82"/>
      <c r="B226" s="61" t="s">
        <v>190</v>
      </c>
      <c r="C226" s="102" t="s">
        <v>14</v>
      </c>
      <c r="D226" s="102" t="s">
        <v>60</v>
      </c>
      <c r="E226" s="102" t="s">
        <v>128</v>
      </c>
      <c r="F226" s="103" t="s">
        <v>336</v>
      </c>
      <c r="G226" s="103"/>
      <c r="H226" s="113">
        <f>H227</f>
        <v>0</v>
      </c>
      <c r="I226" s="296"/>
      <c r="K226" s="127"/>
    </row>
    <row r="227" spans="1:11" ht="32.25" hidden="1" customHeight="1" x14ac:dyDescent="0.2">
      <c r="A227" s="82"/>
      <c r="B227" s="61" t="s">
        <v>405</v>
      </c>
      <c r="C227" s="102" t="s">
        <v>14</v>
      </c>
      <c r="D227" s="102" t="s">
        <v>60</v>
      </c>
      <c r="E227" s="102" t="s">
        <v>128</v>
      </c>
      <c r="F227" s="103" t="s">
        <v>406</v>
      </c>
      <c r="G227" s="103"/>
      <c r="H227" s="113">
        <f>H228</f>
        <v>0</v>
      </c>
      <c r="I227" s="296"/>
      <c r="K227" s="127"/>
    </row>
    <row r="228" spans="1:11" ht="30.75" hidden="1" customHeight="1" x14ac:dyDescent="0.2">
      <c r="A228" s="82"/>
      <c r="B228" s="65" t="s">
        <v>686</v>
      </c>
      <c r="C228" s="102" t="s">
        <v>14</v>
      </c>
      <c r="D228" s="102" t="s">
        <v>60</v>
      </c>
      <c r="E228" s="102" t="s">
        <v>128</v>
      </c>
      <c r="F228" s="103" t="s">
        <v>687</v>
      </c>
      <c r="G228" s="103"/>
      <c r="H228" s="113">
        <f t="shared" ref="H228" si="29">H229</f>
        <v>0</v>
      </c>
      <c r="I228" s="296"/>
      <c r="K228" s="127"/>
    </row>
    <row r="229" spans="1:11" ht="33" hidden="1" customHeight="1" x14ac:dyDescent="0.2">
      <c r="A229" s="82"/>
      <c r="B229" s="61" t="s">
        <v>167</v>
      </c>
      <c r="C229" s="102" t="s">
        <v>14</v>
      </c>
      <c r="D229" s="102" t="s">
        <v>60</v>
      </c>
      <c r="E229" s="102" t="s">
        <v>128</v>
      </c>
      <c r="F229" s="103" t="s">
        <v>687</v>
      </c>
      <c r="G229" s="103" t="s">
        <v>110</v>
      </c>
      <c r="H229" s="113">
        <v>0</v>
      </c>
      <c r="I229" s="296"/>
      <c r="K229" s="127"/>
    </row>
    <row r="230" spans="1:11" x14ac:dyDescent="0.2">
      <c r="A230" s="82"/>
      <c r="B230" s="154" t="s">
        <v>129</v>
      </c>
      <c r="C230" s="131" t="s">
        <v>14</v>
      </c>
      <c r="D230" s="131" t="s">
        <v>70</v>
      </c>
      <c r="E230" s="131" t="s">
        <v>54</v>
      </c>
      <c r="F230" s="103"/>
      <c r="G230" s="103"/>
      <c r="H230" s="209">
        <f>H239+H283+H231+H251+H276</f>
        <v>44875018.629999995</v>
      </c>
      <c r="I230" s="296"/>
      <c r="K230" s="127"/>
    </row>
    <row r="231" spans="1:11" x14ac:dyDescent="0.2">
      <c r="A231" s="128"/>
      <c r="B231" s="74" t="s">
        <v>321</v>
      </c>
      <c r="C231" s="102" t="s">
        <v>14</v>
      </c>
      <c r="D231" s="102" t="s">
        <v>70</v>
      </c>
      <c r="E231" s="102" t="s">
        <v>76</v>
      </c>
      <c r="F231" s="103"/>
      <c r="G231" s="103"/>
      <c r="H231" s="211">
        <f>H232</f>
        <v>1543881</v>
      </c>
      <c r="I231" s="296"/>
      <c r="K231" s="127"/>
    </row>
    <row r="232" spans="1:11" ht="38.25" x14ac:dyDescent="0.2">
      <c r="A232" s="128"/>
      <c r="B232" s="66" t="s">
        <v>531</v>
      </c>
      <c r="C232" s="103" t="s">
        <v>14</v>
      </c>
      <c r="D232" s="103" t="s">
        <v>70</v>
      </c>
      <c r="E232" s="103" t="s">
        <v>76</v>
      </c>
      <c r="F232" s="103" t="s">
        <v>348</v>
      </c>
      <c r="G232" s="103"/>
      <c r="H232" s="84">
        <f>H233</f>
        <v>1543881</v>
      </c>
      <c r="I232" s="296"/>
      <c r="K232" s="127"/>
    </row>
    <row r="233" spans="1:11" ht="38.25" x14ac:dyDescent="0.2">
      <c r="A233" s="128"/>
      <c r="B233" s="66" t="s">
        <v>407</v>
      </c>
      <c r="C233" s="102" t="s">
        <v>14</v>
      </c>
      <c r="D233" s="102" t="s">
        <v>70</v>
      </c>
      <c r="E233" s="102" t="s">
        <v>76</v>
      </c>
      <c r="F233" s="103" t="s">
        <v>350</v>
      </c>
      <c r="G233" s="103"/>
      <c r="H233" s="84">
        <f>H234</f>
        <v>1543881</v>
      </c>
      <c r="I233" s="296"/>
      <c r="K233" s="127"/>
    </row>
    <row r="234" spans="1:11" ht="42.75" customHeight="1" x14ac:dyDescent="0.2">
      <c r="A234" s="128"/>
      <c r="B234" s="66" t="s">
        <v>818</v>
      </c>
      <c r="C234" s="102" t="s">
        <v>14</v>
      </c>
      <c r="D234" s="102" t="s">
        <v>70</v>
      </c>
      <c r="E234" s="102" t="s">
        <v>76</v>
      </c>
      <c r="F234" s="103" t="s">
        <v>529</v>
      </c>
      <c r="G234" s="103"/>
      <c r="H234" s="84">
        <f>H235+H237</f>
        <v>1543881</v>
      </c>
      <c r="I234" s="296"/>
      <c r="K234" s="127"/>
    </row>
    <row r="235" spans="1:11" ht="30" customHeight="1" x14ac:dyDescent="0.2">
      <c r="A235" s="128"/>
      <c r="B235" s="76" t="s">
        <v>819</v>
      </c>
      <c r="C235" s="102" t="s">
        <v>14</v>
      </c>
      <c r="D235" s="102" t="s">
        <v>70</v>
      </c>
      <c r="E235" s="102" t="s">
        <v>76</v>
      </c>
      <c r="F235" s="103" t="s">
        <v>899</v>
      </c>
      <c r="G235" s="103"/>
      <c r="H235" s="84">
        <f>H236</f>
        <v>1543881</v>
      </c>
      <c r="I235" s="296"/>
      <c r="K235" s="127"/>
    </row>
    <row r="236" spans="1:11" ht="25.5" x14ac:dyDescent="0.2">
      <c r="A236" s="128"/>
      <c r="B236" s="61" t="s">
        <v>167</v>
      </c>
      <c r="C236" s="102" t="s">
        <v>14</v>
      </c>
      <c r="D236" s="102" t="s">
        <v>70</v>
      </c>
      <c r="E236" s="102" t="s">
        <v>76</v>
      </c>
      <c r="F236" s="103" t="s">
        <v>899</v>
      </c>
      <c r="G236" s="103" t="s">
        <v>110</v>
      </c>
      <c r="H236" s="106">
        <v>1543881</v>
      </c>
      <c r="I236" s="296"/>
      <c r="K236" s="127"/>
    </row>
    <row r="237" spans="1:11" ht="38.25" hidden="1" x14ac:dyDescent="0.2">
      <c r="A237" s="128"/>
      <c r="B237" s="76" t="s">
        <v>710</v>
      </c>
      <c r="C237" s="102" t="s">
        <v>14</v>
      </c>
      <c r="D237" s="102" t="s">
        <v>70</v>
      </c>
      <c r="E237" s="102" t="s">
        <v>76</v>
      </c>
      <c r="F237" s="103" t="s">
        <v>530</v>
      </c>
      <c r="G237" s="103"/>
      <c r="H237" s="84">
        <f>H238</f>
        <v>0</v>
      </c>
      <c r="I237" s="296"/>
      <c r="K237" s="127"/>
    </row>
    <row r="238" spans="1:11" ht="25.5" hidden="1" x14ac:dyDescent="0.2">
      <c r="A238" s="128"/>
      <c r="B238" s="61" t="s">
        <v>167</v>
      </c>
      <c r="C238" s="102" t="s">
        <v>14</v>
      </c>
      <c r="D238" s="102" t="s">
        <v>70</v>
      </c>
      <c r="E238" s="102" t="s">
        <v>76</v>
      </c>
      <c r="F238" s="103" t="s">
        <v>530</v>
      </c>
      <c r="G238" s="103" t="s">
        <v>110</v>
      </c>
      <c r="H238" s="84">
        <v>0</v>
      </c>
      <c r="I238" s="296"/>
      <c r="K238" s="127"/>
    </row>
    <row r="239" spans="1:11" ht="15.6" customHeight="1" x14ac:dyDescent="0.2">
      <c r="A239" s="82"/>
      <c r="B239" s="61" t="s">
        <v>130</v>
      </c>
      <c r="C239" s="102" t="s">
        <v>14</v>
      </c>
      <c r="D239" s="103" t="s">
        <v>70</v>
      </c>
      <c r="E239" s="103" t="s">
        <v>131</v>
      </c>
      <c r="F239" s="103"/>
      <c r="G239" s="103"/>
      <c r="H239" s="212">
        <f t="shared" ref="H239" si="30">SUM(H240)</f>
        <v>0</v>
      </c>
      <c r="I239" s="296"/>
      <c r="K239" s="127"/>
    </row>
    <row r="240" spans="1:11" ht="42" hidden="1" customHeight="1" x14ac:dyDescent="0.2">
      <c r="A240" s="82"/>
      <c r="B240" s="65" t="s">
        <v>566</v>
      </c>
      <c r="C240" s="102" t="s">
        <v>14</v>
      </c>
      <c r="D240" s="103" t="s">
        <v>70</v>
      </c>
      <c r="E240" s="103" t="s">
        <v>131</v>
      </c>
      <c r="F240" s="103" t="s">
        <v>341</v>
      </c>
      <c r="G240" s="103"/>
      <c r="H240" s="113">
        <f>H241</f>
        <v>0</v>
      </c>
      <c r="I240" s="296"/>
      <c r="K240" s="127"/>
    </row>
    <row r="241" spans="1:11" ht="40.5" hidden="1" customHeight="1" x14ac:dyDescent="0.2">
      <c r="A241" s="82"/>
      <c r="B241" s="65" t="s">
        <v>408</v>
      </c>
      <c r="C241" s="102" t="s">
        <v>14</v>
      </c>
      <c r="D241" s="103" t="s">
        <v>70</v>
      </c>
      <c r="E241" s="103" t="s">
        <v>131</v>
      </c>
      <c r="F241" s="103" t="s">
        <v>343</v>
      </c>
      <c r="G241" s="103"/>
      <c r="H241" s="113">
        <f>H242+H245+H248</f>
        <v>0</v>
      </c>
      <c r="I241" s="296"/>
      <c r="K241" s="127"/>
    </row>
    <row r="242" spans="1:11" ht="51" hidden="1" customHeight="1" x14ac:dyDescent="0.2">
      <c r="A242" s="82"/>
      <c r="B242" s="65" t="s">
        <v>409</v>
      </c>
      <c r="C242" s="102" t="s">
        <v>14</v>
      </c>
      <c r="D242" s="103" t="s">
        <v>70</v>
      </c>
      <c r="E242" s="103" t="s">
        <v>131</v>
      </c>
      <c r="F242" s="103" t="s">
        <v>412</v>
      </c>
      <c r="G242" s="103"/>
      <c r="H242" s="113">
        <f>H243</f>
        <v>0</v>
      </c>
      <c r="I242" s="296"/>
      <c r="K242" s="127"/>
    </row>
    <row r="243" spans="1:11" ht="30.75" hidden="1" customHeight="1" x14ac:dyDescent="0.2">
      <c r="A243" s="82"/>
      <c r="B243" s="65" t="s">
        <v>193</v>
      </c>
      <c r="C243" s="102" t="s">
        <v>14</v>
      </c>
      <c r="D243" s="103" t="s">
        <v>70</v>
      </c>
      <c r="E243" s="103" t="s">
        <v>131</v>
      </c>
      <c r="F243" s="103" t="s">
        <v>413</v>
      </c>
      <c r="G243" s="103"/>
      <c r="H243" s="113">
        <f t="shared" ref="H243" si="31">H244</f>
        <v>0</v>
      </c>
      <c r="I243" s="296"/>
      <c r="K243" s="127"/>
    </row>
    <row r="244" spans="1:11" ht="14.25" hidden="1" customHeight="1" x14ac:dyDescent="0.2">
      <c r="A244" s="82"/>
      <c r="B244" s="65" t="s">
        <v>111</v>
      </c>
      <c r="C244" s="102" t="s">
        <v>14</v>
      </c>
      <c r="D244" s="103" t="s">
        <v>70</v>
      </c>
      <c r="E244" s="103" t="s">
        <v>131</v>
      </c>
      <c r="F244" s="103" t="s">
        <v>413</v>
      </c>
      <c r="G244" s="103" t="s">
        <v>43</v>
      </c>
      <c r="H244" s="113">
        <v>0</v>
      </c>
      <c r="I244" s="296"/>
      <c r="K244" s="127"/>
    </row>
    <row r="245" spans="1:11" ht="26.25" hidden="1" customHeight="1" x14ac:dyDescent="0.2">
      <c r="A245" s="82"/>
      <c r="B245" s="109" t="s">
        <v>741</v>
      </c>
      <c r="C245" s="102" t="s">
        <v>14</v>
      </c>
      <c r="D245" s="102" t="s">
        <v>70</v>
      </c>
      <c r="E245" s="102" t="s">
        <v>131</v>
      </c>
      <c r="F245" s="103" t="s">
        <v>742</v>
      </c>
      <c r="G245" s="103"/>
      <c r="H245" s="107">
        <f>H246</f>
        <v>0</v>
      </c>
      <c r="I245" s="296"/>
      <c r="K245" s="127"/>
    </row>
    <row r="246" spans="1:11" ht="18" hidden="1" customHeight="1" x14ac:dyDescent="0.2">
      <c r="A246" s="82"/>
      <c r="B246" s="61" t="s">
        <v>845</v>
      </c>
      <c r="C246" s="102" t="s">
        <v>14</v>
      </c>
      <c r="D246" s="102" t="s">
        <v>70</v>
      </c>
      <c r="E246" s="102" t="s">
        <v>131</v>
      </c>
      <c r="F246" s="103" t="s">
        <v>846</v>
      </c>
      <c r="G246" s="103"/>
      <c r="H246" s="107">
        <f>H247</f>
        <v>0</v>
      </c>
      <c r="I246" s="296"/>
      <c r="K246" s="127"/>
    </row>
    <row r="247" spans="1:11" ht="29.25" hidden="1" customHeight="1" x14ac:dyDescent="0.2">
      <c r="A247" s="82"/>
      <c r="B247" s="61" t="s">
        <v>167</v>
      </c>
      <c r="C247" s="102" t="s">
        <v>14</v>
      </c>
      <c r="D247" s="102" t="s">
        <v>70</v>
      </c>
      <c r="E247" s="102" t="s">
        <v>131</v>
      </c>
      <c r="F247" s="103" t="s">
        <v>846</v>
      </c>
      <c r="G247" s="103" t="s">
        <v>110</v>
      </c>
      <c r="H247" s="107">
        <v>0</v>
      </c>
      <c r="I247" s="296"/>
      <c r="K247" s="127"/>
    </row>
    <row r="248" spans="1:11" ht="27.75" hidden="1" customHeight="1" x14ac:dyDescent="0.2">
      <c r="A248" s="82"/>
      <c r="B248" s="109" t="s">
        <v>753</v>
      </c>
      <c r="C248" s="102" t="s">
        <v>14</v>
      </c>
      <c r="D248" s="102" t="s">
        <v>70</v>
      </c>
      <c r="E248" s="102" t="s">
        <v>131</v>
      </c>
      <c r="F248" s="103" t="s">
        <v>754</v>
      </c>
      <c r="G248" s="103"/>
      <c r="H248" s="107">
        <f>H249</f>
        <v>0</v>
      </c>
      <c r="I248" s="296"/>
      <c r="K248" s="127"/>
    </row>
    <row r="249" spans="1:11" ht="44.25" hidden="1" customHeight="1" x14ac:dyDescent="0.2">
      <c r="A249" s="82"/>
      <c r="B249" s="61" t="s">
        <v>770</v>
      </c>
      <c r="C249" s="102" t="s">
        <v>14</v>
      </c>
      <c r="D249" s="102" t="s">
        <v>70</v>
      </c>
      <c r="E249" s="102" t="s">
        <v>131</v>
      </c>
      <c r="F249" s="103" t="s">
        <v>769</v>
      </c>
      <c r="G249" s="103"/>
      <c r="H249" s="107">
        <f>H250</f>
        <v>0</v>
      </c>
      <c r="I249" s="296"/>
      <c r="K249" s="127"/>
    </row>
    <row r="250" spans="1:11" ht="29.25" hidden="1" customHeight="1" x14ac:dyDescent="0.2">
      <c r="A250" s="82"/>
      <c r="B250" s="61" t="s">
        <v>167</v>
      </c>
      <c r="C250" s="102" t="s">
        <v>14</v>
      </c>
      <c r="D250" s="102" t="s">
        <v>70</v>
      </c>
      <c r="E250" s="102" t="s">
        <v>131</v>
      </c>
      <c r="F250" s="103" t="s">
        <v>769</v>
      </c>
      <c r="G250" s="103" t="s">
        <v>110</v>
      </c>
      <c r="H250" s="107">
        <v>0</v>
      </c>
      <c r="I250" s="296"/>
      <c r="K250" s="127"/>
    </row>
    <row r="251" spans="1:11" ht="15" customHeight="1" x14ac:dyDescent="0.2">
      <c r="A251" s="128"/>
      <c r="B251" s="61" t="s">
        <v>164</v>
      </c>
      <c r="C251" s="102" t="s">
        <v>14</v>
      </c>
      <c r="D251" s="102" t="s">
        <v>70</v>
      </c>
      <c r="E251" s="102" t="s">
        <v>125</v>
      </c>
      <c r="F251" s="103"/>
      <c r="G251" s="103"/>
      <c r="H251" s="84">
        <f t="shared" ref="H251" si="32">H252</f>
        <v>42922589.629999995</v>
      </c>
      <c r="I251" s="296"/>
      <c r="K251" s="127"/>
    </row>
    <row r="252" spans="1:11" ht="38.25" x14ac:dyDescent="0.2">
      <c r="A252" s="128"/>
      <c r="B252" s="61" t="s">
        <v>566</v>
      </c>
      <c r="C252" s="102" t="s">
        <v>14</v>
      </c>
      <c r="D252" s="102" t="s">
        <v>70</v>
      </c>
      <c r="E252" s="102" t="s">
        <v>125</v>
      </c>
      <c r="F252" s="103" t="s">
        <v>341</v>
      </c>
      <c r="G252" s="103"/>
      <c r="H252" s="113">
        <f>H253+H259</f>
        <v>42922589.629999995</v>
      </c>
      <c r="I252" s="296"/>
      <c r="K252" s="127"/>
    </row>
    <row r="253" spans="1:11" ht="25.5" x14ac:dyDescent="0.2">
      <c r="A253" s="128"/>
      <c r="B253" s="61" t="s">
        <v>820</v>
      </c>
      <c r="C253" s="102" t="s">
        <v>14</v>
      </c>
      <c r="D253" s="102" t="s">
        <v>70</v>
      </c>
      <c r="E253" s="102" t="s">
        <v>125</v>
      </c>
      <c r="F253" s="103" t="s">
        <v>342</v>
      </c>
      <c r="G253" s="103"/>
      <c r="H253" s="113">
        <f>H254</f>
        <v>19159196.960000001</v>
      </c>
      <c r="I253" s="296"/>
      <c r="K253" s="127"/>
    </row>
    <row r="254" spans="1:11" ht="25.5" x14ac:dyDescent="0.2">
      <c r="A254" s="128"/>
      <c r="B254" s="61" t="s">
        <v>414</v>
      </c>
      <c r="C254" s="102" t="s">
        <v>14</v>
      </c>
      <c r="D254" s="102" t="s">
        <v>70</v>
      </c>
      <c r="E254" s="102" t="s">
        <v>125</v>
      </c>
      <c r="F254" s="103" t="s">
        <v>415</v>
      </c>
      <c r="G254" s="103"/>
      <c r="H254" s="113">
        <f>H255+H257</f>
        <v>19159196.960000001</v>
      </c>
      <c r="I254" s="296"/>
      <c r="K254" s="127"/>
    </row>
    <row r="255" spans="1:11" ht="25.5" x14ac:dyDescent="0.2">
      <c r="A255" s="128"/>
      <c r="B255" s="65" t="s">
        <v>690</v>
      </c>
      <c r="C255" s="102" t="s">
        <v>14</v>
      </c>
      <c r="D255" s="102" t="s">
        <v>70</v>
      </c>
      <c r="E255" s="102" t="s">
        <v>125</v>
      </c>
      <c r="F255" s="103" t="s">
        <v>691</v>
      </c>
      <c r="G255" s="103"/>
      <c r="H255" s="113">
        <f>H256</f>
        <v>16406842.24</v>
      </c>
      <c r="I255" s="296"/>
      <c r="K255" s="127"/>
    </row>
    <row r="256" spans="1:11" ht="25.5" x14ac:dyDescent="0.2">
      <c r="A256" s="128"/>
      <c r="B256" s="65" t="s">
        <v>167</v>
      </c>
      <c r="C256" s="102" t="s">
        <v>14</v>
      </c>
      <c r="D256" s="102" t="s">
        <v>70</v>
      </c>
      <c r="E256" s="102" t="s">
        <v>125</v>
      </c>
      <c r="F256" s="103" t="s">
        <v>691</v>
      </c>
      <c r="G256" s="103" t="s">
        <v>110</v>
      </c>
      <c r="H256" s="113">
        <f>16000000+66842.24+340000</f>
        <v>16406842.24</v>
      </c>
      <c r="I256" s="174" t="s">
        <v>1094</v>
      </c>
      <c r="K256" s="127"/>
    </row>
    <row r="257" spans="1:11" ht="25.5" x14ac:dyDescent="0.2">
      <c r="A257" s="128"/>
      <c r="B257" s="65" t="s">
        <v>693</v>
      </c>
      <c r="C257" s="102" t="s">
        <v>14</v>
      </c>
      <c r="D257" s="102" t="s">
        <v>70</v>
      </c>
      <c r="E257" s="102" t="s">
        <v>125</v>
      </c>
      <c r="F257" s="103" t="s">
        <v>692</v>
      </c>
      <c r="G257" s="103"/>
      <c r="H257" s="113">
        <f>H258</f>
        <v>2752354.7199999997</v>
      </c>
      <c r="I257" s="190"/>
      <c r="K257" s="127"/>
    </row>
    <row r="258" spans="1:11" ht="25.5" x14ac:dyDescent="0.2">
      <c r="A258" s="128"/>
      <c r="B258" s="65" t="s">
        <v>167</v>
      </c>
      <c r="C258" s="102" t="s">
        <v>14</v>
      </c>
      <c r="D258" s="102" t="s">
        <v>70</v>
      </c>
      <c r="E258" s="102" t="s">
        <v>125</v>
      </c>
      <c r="F258" s="103" t="s">
        <v>692</v>
      </c>
      <c r="G258" s="103" t="s">
        <v>110</v>
      </c>
      <c r="H258" s="113">
        <f>400000+1727000+1500000-264645.28-1011147.42+401147.42</f>
        <v>2752354.7199999997</v>
      </c>
      <c r="I258" s="190" t="s">
        <v>1093</v>
      </c>
      <c r="K258" s="127"/>
    </row>
    <row r="259" spans="1:11" ht="31.5" customHeight="1" x14ac:dyDescent="0.2">
      <c r="A259" s="128"/>
      <c r="B259" s="61" t="s">
        <v>416</v>
      </c>
      <c r="C259" s="102" t="s">
        <v>14</v>
      </c>
      <c r="D259" s="102" t="s">
        <v>70</v>
      </c>
      <c r="E259" s="102" t="s">
        <v>125</v>
      </c>
      <c r="F259" s="103" t="s">
        <v>344</v>
      </c>
      <c r="G259" s="103"/>
      <c r="H259" s="113">
        <f>H260+H273</f>
        <v>23763392.669999998</v>
      </c>
      <c r="I259" s="296"/>
      <c r="K259" s="127"/>
    </row>
    <row r="260" spans="1:11" ht="27.75" customHeight="1" x14ac:dyDescent="0.2">
      <c r="A260" s="128"/>
      <c r="B260" s="61" t="s">
        <v>417</v>
      </c>
      <c r="C260" s="102" t="s">
        <v>14</v>
      </c>
      <c r="D260" s="102" t="s">
        <v>70</v>
      </c>
      <c r="E260" s="102" t="s">
        <v>125</v>
      </c>
      <c r="F260" s="103" t="s">
        <v>418</v>
      </c>
      <c r="G260" s="103"/>
      <c r="H260" s="113">
        <f>H261+H263+H265+H269+H271+H267</f>
        <v>23563392.669999998</v>
      </c>
      <c r="I260" s="296"/>
      <c r="K260" s="127"/>
    </row>
    <row r="261" spans="1:11" ht="27.75" customHeight="1" x14ac:dyDescent="0.2">
      <c r="A261" s="128"/>
      <c r="B261" s="61" t="s">
        <v>194</v>
      </c>
      <c r="C261" s="102" t="s">
        <v>14</v>
      </c>
      <c r="D261" s="102" t="s">
        <v>70</v>
      </c>
      <c r="E261" s="102" t="s">
        <v>125</v>
      </c>
      <c r="F261" s="103" t="s">
        <v>419</v>
      </c>
      <c r="G261" s="103"/>
      <c r="H261" s="113">
        <f t="shared" ref="H261" si="33">H262</f>
        <v>2435078.14</v>
      </c>
      <c r="I261" s="296"/>
      <c r="K261" s="127"/>
    </row>
    <row r="262" spans="1:11" ht="26.25" customHeight="1" x14ac:dyDescent="0.2">
      <c r="A262" s="128"/>
      <c r="B262" s="61" t="s">
        <v>167</v>
      </c>
      <c r="C262" s="102" t="s">
        <v>14</v>
      </c>
      <c r="D262" s="102" t="s">
        <v>70</v>
      </c>
      <c r="E262" s="102" t="s">
        <v>125</v>
      </c>
      <c r="F262" s="103" t="s">
        <v>419</v>
      </c>
      <c r="G262" s="103" t="s">
        <v>110</v>
      </c>
      <c r="H262" s="113">
        <f>200000+267275.1-66842.24+264645.28+1500000+270000</f>
        <v>2435078.14</v>
      </c>
      <c r="I262" s="296">
        <v>270000</v>
      </c>
      <c r="K262" s="127"/>
    </row>
    <row r="263" spans="1:11" ht="64.5" customHeight="1" x14ac:dyDescent="0.2">
      <c r="A263" s="128"/>
      <c r="B263" s="65" t="s">
        <v>729</v>
      </c>
      <c r="C263" s="102" t="s">
        <v>14</v>
      </c>
      <c r="D263" s="102" t="s">
        <v>70</v>
      </c>
      <c r="E263" s="102" t="s">
        <v>125</v>
      </c>
      <c r="F263" s="105" t="s">
        <v>638</v>
      </c>
      <c r="G263" s="105"/>
      <c r="H263" s="106">
        <f>H264</f>
        <v>16761530.949999999</v>
      </c>
      <c r="I263" s="296"/>
      <c r="K263" s="127"/>
    </row>
    <row r="264" spans="1:11" ht="31.5" customHeight="1" x14ac:dyDescent="0.2">
      <c r="A264" s="128"/>
      <c r="B264" s="65" t="s">
        <v>167</v>
      </c>
      <c r="C264" s="102" t="s">
        <v>14</v>
      </c>
      <c r="D264" s="102" t="s">
        <v>70</v>
      </c>
      <c r="E264" s="102" t="s">
        <v>125</v>
      </c>
      <c r="F264" s="105" t="s">
        <v>638</v>
      </c>
      <c r="G264" s="105" t="s">
        <v>110</v>
      </c>
      <c r="H264" s="106">
        <v>16761530.949999999</v>
      </c>
      <c r="I264" s="296"/>
      <c r="K264" s="127"/>
    </row>
    <row r="265" spans="1:11" ht="67.5" customHeight="1" x14ac:dyDescent="0.2">
      <c r="A265" s="128"/>
      <c r="B265" s="65" t="s">
        <v>730</v>
      </c>
      <c r="C265" s="102" t="s">
        <v>14</v>
      </c>
      <c r="D265" s="102" t="s">
        <v>70</v>
      </c>
      <c r="E265" s="102" t="s">
        <v>125</v>
      </c>
      <c r="F265" s="105" t="s">
        <v>639</v>
      </c>
      <c r="G265" s="105"/>
      <c r="H265" s="106">
        <f>H266</f>
        <v>882185.84</v>
      </c>
      <c r="I265" s="296"/>
      <c r="K265" s="127"/>
    </row>
    <row r="266" spans="1:11" ht="24.75" customHeight="1" x14ac:dyDescent="0.2">
      <c r="A266" s="128"/>
      <c r="B266" s="65" t="s">
        <v>167</v>
      </c>
      <c r="C266" s="102" t="s">
        <v>14</v>
      </c>
      <c r="D266" s="102" t="s">
        <v>70</v>
      </c>
      <c r="E266" s="102" t="s">
        <v>125</v>
      </c>
      <c r="F266" s="105" t="s">
        <v>639</v>
      </c>
      <c r="G266" s="105" t="s">
        <v>110</v>
      </c>
      <c r="H266" s="106">
        <v>882185.84</v>
      </c>
      <c r="I266" s="296"/>
      <c r="K266" s="127"/>
    </row>
    <row r="267" spans="1:11" ht="56.45" customHeight="1" x14ac:dyDescent="0.2">
      <c r="A267" s="128"/>
      <c r="B267" s="61" t="s">
        <v>1049</v>
      </c>
      <c r="C267" s="102" t="s">
        <v>14</v>
      </c>
      <c r="D267" s="102" t="s">
        <v>70</v>
      </c>
      <c r="E267" s="102" t="s">
        <v>125</v>
      </c>
      <c r="F267" s="103" t="s">
        <v>1050</v>
      </c>
      <c r="G267" s="103"/>
      <c r="H267" s="106">
        <f>H268</f>
        <v>998703</v>
      </c>
      <c r="I267" s="297"/>
      <c r="K267" s="127"/>
    </row>
    <row r="268" spans="1:11" ht="24.75" customHeight="1" x14ac:dyDescent="0.2">
      <c r="A268" s="128"/>
      <c r="B268" s="61" t="s">
        <v>167</v>
      </c>
      <c r="C268" s="102" t="s">
        <v>14</v>
      </c>
      <c r="D268" s="102" t="s">
        <v>70</v>
      </c>
      <c r="E268" s="102" t="s">
        <v>125</v>
      </c>
      <c r="F268" s="103" t="s">
        <v>1050</v>
      </c>
      <c r="G268" s="103" t="s">
        <v>110</v>
      </c>
      <c r="H268" s="106">
        <v>998703</v>
      </c>
      <c r="I268" s="297"/>
      <c r="K268" s="127"/>
    </row>
    <row r="269" spans="1:11" ht="80.45" customHeight="1" x14ac:dyDescent="0.2">
      <c r="A269" s="128"/>
      <c r="B269" s="61" t="s">
        <v>1023</v>
      </c>
      <c r="C269" s="102" t="s">
        <v>14</v>
      </c>
      <c r="D269" s="102" t="s">
        <v>70</v>
      </c>
      <c r="E269" s="102" t="s">
        <v>125</v>
      </c>
      <c r="F269" s="103" t="s">
        <v>1026</v>
      </c>
      <c r="G269" s="103"/>
      <c r="H269" s="106">
        <f>H270</f>
        <v>2361600</v>
      </c>
      <c r="I269" s="296"/>
      <c r="K269" s="127"/>
    </row>
    <row r="270" spans="1:11" ht="24.75" customHeight="1" x14ac:dyDescent="0.2">
      <c r="A270" s="128"/>
      <c r="B270" s="61" t="s">
        <v>167</v>
      </c>
      <c r="C270" s="102" t="s">
        <v>14</v>
      </c>
      <c r="D270" s="102" t="s">
        <v>70</v>
      </c>
      <c r="E270" s="102" t="s">
        <v>125</v>
      </c>
      <c r="F270" s="103" t="s">
        <v>1026</v>
      </c>
      <c r="G270" s="103" t="s">
        <v>110</v>
      </c>
      <c r="H270" s="106">
        <v>2361600</v>
      </c>
      <c r="I270" s="296"/>
      <c r="K270" s="127"/>
    </row>
    <row r="271" spans="1:11" ht="82.15" customHeight="1" x14ac:dyDescent="0.2">
      <c r="A271" s="128"/>
      <c r="B271" s="61" t="s">
        <v>1028</v>
      </c>
      <c r="C271" s="102" t="s">
        <v>14</v>
      </c>
      <c r="D271" s="102" t="s">
        <v>70</v>
      </c>
      <c r="E271" s="102" t="s">
        <v>125</v>
      </c>
      <c r="F271" s="103" t="s">
        <v>1027</v>
      </c>
      <c r="G271" s="103"/>
      <c r="H271" s="106">
        <f>H272</f>
        <v>124294.74</v>
      </c>
      <c r="I271" s="296"/>
      <c r="K271" s="127"/>
    </row>
    <row r="272" spans="1:11" ht="24.75" customHeight="1" x14ac:dyDescent="0.2">
      <c r="A272" s="128"/>
      <c r="B272" s="61" t="s">
        <v>167</v>
      </c>
      <c r="C272" s="102" t="s">
        <v>14</v>
      </c>
      <c r="D272" s="102" t="s">
        <v>70</v>
      </c>
      <c r="E272" s="102" t="s">
        <v>125</v>
      </c>
      <c r="F272" s="103" t="s">
        <v>1027</v>
      </c>
      <c r="G272" s="103" t="s">
        <v>110</v>
      </c>
      <c r="H272" s="106">
        <v>124294.74</v>
      </c>
      <c r="I272" s="296"/>
      <c r="K272" s="127"/>
    </row>
    <row r="273" spans="1:11" ht="17.25" customHeight="1" x14ac:dyDescent="0.2">
      <c r="A273" s="128"/>
      <c r="B273" s="61" t="s">
        <v>420</v>
      </c>
      <c r="C273" s="102" t="s">
        <v>14</v>
      </c>
      <c r="D273" s="102" t="s">
        <v>70</v>
      </c>
      <c r="E273" s="102" t="s">
        <v>125</v>
      </c>
      <c r="F273" s="103" t="s">
        <v>421</v>
      </c>
      <c r="G273" s="103"/>
      <c r="H273" s="113">
        <f>H274</f>
        <v>200000</v>
      </c>
      <c r="I273" s="296"/>
      <c r="K273" s="127"/>
    </row>
    <row r="274" spans="1:11" ht="20.25" customHeight="1" x14ac:dyDescent="0.2">
      <c r="A274" s="128"/>
      <c r="B274" s="61" t="s">
        <v>831</v>
      </c>
      <c r="C274" s="102" t="s">
        <v>14</v>
      </c>
      <c r="D274" s="102" t="s">
        <v>70</v>
      </c>
      <c r="E274" s="102" t="s">
        <v>125</v>
      </c>
      <c r="F274" s="103" t="s">
        <v>830</v>
      </c>
      <c r="G274" s="103"/>
      <c r="H274" s="113">
        <f t="shared" ref="H274" si="34">H275</f>
        <v>200000</v>
      </c>
      <c r="I274" s="296"/>
      <c r="K274" s="127"/>
    </row>
    <row r="275" spans="1:11" ht="25.5" x14ac:dyDescent="0.2">
      <c r="A275" s="128"/>
      <c r="B275" s="61" t="s">
        <v>167</v>
      </c>
      <c r="C275" s="102" t="s">
        <v>14</v>
      </c>
      <c r="D275" s="102" t="s">
        <v>70</v>
      </c>
      <c r="E275" s="102" t="s">
        <v>125</v>
      </c>
      <c r="F275" s="103" t="s">
        <v>830</v>
      </c>
      <c r="G275" s="103" t="s">
        <v>110</v>
      </c>
      <c r="H275" s="113">
        <v>200000</v>
      </c>
      <c r="I275" s="296"/>
      <c r="K275" s="127"/>
    </row>
    <row r="276" spans="1:11" ht="14.25" customHeight="1" x14ac:dyDescent="0.2">
      <c r="A276" s="128"/>
      <c r="B276" s="61" t="s">
        <v>132</v>
      </c>
      <c r="C276" s="102" t="s">
        <v>14</v>
      </c>
      <c r="D276" s="83" t="s">
        <v>70</v>
      </c>
      <c r="E276" s="83" t="s">
        <v>55</v>
      </c>
      <c r="F276" s="103"/>
      <c r="G276" s="103"/>
      <c r="H276" s="217">
        <f t="shared" ref="H276" si="35">H277</f>
        <v>38548</v>
      </c>
      <c r="I276" s="296"/>
      <c r="K276" s="127"/>
    </row>
    <row r="277" spans="1:11" ht="18" customHeight="1" x14ac:dyDescent="0.2">
      <c r="A277" s="128"/>
      <c r="B277" s="61" t="s">
        <v>561</v>
      </c>
      <c r="C277" s="102" t="s">
        <v>14</v>
      </c>
      <c r="D277" s="83" t="s">
        <v>70</v>
      </c>
      <c r="E277" s="83" t="s">
        <v>55</v>
      </c>
      <c r="F277" s="103" t="s">
        <v>355</v>
      </c>
      <c r="G277" s="103"/>
      <c r="H277" s="113">
        <f>SUM(H278)</f>
        <v>38548</v>
      </c>
      <c r="I277" s="296"/>
      <c r="K277" s="127"/>
    </row>
    <row r="278" spans="1:11" ht="38.25" customHeight="1" x14ac:dyDescent="0.2">
      <c r="A278" s="128"/>
      <c r="B278" s="61" t="s">
        <v>475</v>
      </c>
      <c r="C278" s="102" t="s">
        <v>14</v>
      </c>
      <c r="D278" s="83" t="s">
        <v>70</v>
      </c>
      <c r="E278" s="83" t="s">
        <v>55</v>
      </c>
      <c r="F278" s="103" t="s">
        <v>558</v>
      </c>
      <c r="G278" s="103"/>
      <c r="H278" s="113">
        <f>SUM(H281)+H279</f>
        <v>38548</v>
      </c>
      <c r="I278" s="296"/>
      <c r="K278" s="127"/>
    </row>
    <row r="279" spans="1:11" ht="55.5" customHeight="1" x14ac:dyDescent="0.2">
      <c r="A279" s="128"/>
      <c r="B279" s="61" t="s">
        <v>187</v>
      </c>
      <c r="C279" s="102" t="s">
        <v>14</v>
      </c>
      <c r="D279" s="83" t="s">
        <v>70</v>
      </c>
      <c r="E279" s="83" t="s">
        <v>55</v>
      </c>
      <c r="F279" s="103" t="s">
        <v>560</v>
      </c>
      <c r="G279" s="103"/>
      <c r="H279" s="113">
        <f t="shared" ref="H279" si="36">H280</f>
        <v>36620.6</v>
      </c>
      <c r="I279" s="296"/>
      <c r="K279" s="127"/>
    </row>
    <row r="280" spans="1:11" ht="27.75" customHeight="1" x14ac:dyDescent="0.2">
      <c r="A280" s="128"/>
      <c r="B280" s="61" t="s">
        <v>167</v>
      </c>
      <c r="C280" s="102" t="s">
        <v>14</v>
      </c>
      <c r="D280" s="83" t="s">
        <v>70</v>
      </c>
      <c r="E280" s="83" t="s">
        <v>55</v>
      </c>
      <c r="F280" s="103" t="s">
        <v>560</v>
      </c>
      <c r="G280" s="103" t="s">
        <v>110</v>
      </c>
      <c r="H280" s="113">
        <v>36620.6</v>
      </c>
      <c r="I280" s="296"/>
      <c r="K280" s="127"/>
    </row>
    <row r="281" spans="1:11" ht="51.75" customHeight="1" x14ac:dyDescent="0.2">
      <c r="A281" s="128"/>
      <c r="B281" s="61" t="s">
        <v>422</v>
      </c>
      <c r="C281" s="102" t="s">
        <v>14</v>
      </c>
      <c r="D281" s="83" t="s">
        <v>70</v>
      </c>
      <c r="E281" s="83" t="s">
        <v>55</v>
      </c>
      <c r="F281" s="103" t="s">
        <v>559</v>
      </c>
      <c r="G281" s="103"/>
      <c r="H281" s="113">
        <f t="shared" ref="H281" si="37">SUM(H282)</f>
        <v>1927.4</v>
      </c>
      <c r="I281" s="296"/>
      <c r="K281" s="127"/>
    </row>
    <row r="282" spans="1:11" ht="24.75" customHeight="1" x14ac:dyDescent="0.2">
      <c r="A282" s="128"/>
      <c r="B282" s="61" t="s">
        <v>167</v>
      </c>
      <c r="C282" s="102" t="s">
        <v>14</v>
      </c>
      <c r="D282" s="83" t="s">
        <v>70</v>
      </c>
      <c r="E282" s="83" t="s">
        <v>55</v>
      </c>
      <c r="F282" s="103" t="s">
        <v>559</v>
      </c>
      <c r="G282" s="103" t="s">
        <v>110</v>
      </c>
      <c r="H282" s="113">
        <v>1927.4</v>
      </c>
      <c r="I282" s="296"/>
      <c r="K282" s="127"/>
    </row>
    <row r="283" spans="1:11" x14ac:dyDescent="0.2">
      <c r="A283" s="82"/>
      <c r="B283" s="135" t="s">
        <v>133</v>
      </c>
      <c r="C283" s="102" t="s">
        <v>158</v>
      </c>
      <c r="D283" s="102" t="s">
        <v>159</v>
      </c>
      <c r="E283" s="102" t="s">
        <v>134</v>
      </c>
      <c r="F283" s="103"/>
      <c r="G283" s="103"/>
      <c r="H283" s="217">
        <f>H284+H289+H294</f>
        <v>370000</v>
      </c>
      <c r="I283" s="296"/>
      <c r="K283" s="127"/>
    </row>
    <row r="284" spans="1:11" ht="30.75" customHeight="1" x14ac:dyDescent="0.2">
      <c r="A284" s="82"/>
      <c r="B284" s="61" t="s">
        <v>505</v>
      </c>
      <c r="C284" s="102" t="s">
        <v>158</v>
      </c>
      <c r="D284" s="102" t="s">
        <v>159</v>
      </c>
      <c r="E284" s="102" t="s">
        <v>134</v>
      </c>
      <c r="F284" s="103" t="s">
        <v>337</v>
      </c>
      <c r="G284" s="103"/>
      <c r="H284" s="113">
        <f t="shared" ref="H284" si="38">H285</f>
        <v>70000</v>
      </c>
      <c r="I284" s="296"/>
      <c r="K284" s="127"/>
    </row>
    <row r="285" spans="1:11" ht="27.75" customHeight="1" x14ac:dyDescent="0.2">
      <c r="A285" s="82"/>
      <c r="B285" s="61" t="s">
        <v>574</v>
      </c>
      <c r="C285" s="102" t="s">
        <v>158</v>
      </c>
      <c r="D285" s="102" t="s">
        <v>159</v>
      </c>
      <c r="E285" s="102" t="s">
        <v>134</v>
      </c>
      <c r="F285" s="103" t="s">
        <v>339</v>
      </c>
      <c r="G285" s="103"/>
      <c r="H285" s="113">
        <f>H286</f>
        <v>70000</v>
      </c>
      <c r="I285" s="296"/>
      <c r="K285" s="127"/>
    </row>
    <row r="286" spans="1:11" ht="38.25" customHeight="1" x14ac:dyDescent="0.2">
      <c r="A286" s="82"/>
      <c r="B286" s="61" t="s">
        <v>388</v>
      </c>
      <c r="C286" s="102" t="s">
        <v>14</v>
      </c>
      <c r="D286" s="102" t="s">
        <v>70</v>
      </c>
      <c r="E286" s="102" t="s">
        <v>134</v>
      </c>
      <c r="F286" s="103" t="s">
        <v>392</v>
      </c>
      <c r="G286" s="103"/>
      <c r="H286" s="113">
        <f>H287</f>
        <v>70000</v>
      </c>
      <c r="I286" s="296"/>
      <c r="K286" s="127"/>
    </row>
    <row r="287" spans="1:11" ht="20.25" customHeight="1" x14ac:dyDescent="0.2">
      <c r="A287" s="82"/>
      <c r="B287" s="61" t="s">
        <v>829</v>
      </c>
      <c r="C287" s="102" t="s">
        <v>158</v>
      </c>
      <c r="D287" s="102" t="s">
        <v>159</v>
      </c>
      <c r="E287" s="102" t="s">
        <v>134</v>
      </c>
      <c r="F287" s="103" t="s">
        <v>828</v>
      </c>
      <c r="G287" s="103"/>
      <c r="H287" s="113">
        <f t="shared" ref="H287" si="39">H288</f>
        <v>70000</v>
      </c>
      <c r="I287" s="296"/>
      <c r="K287" s="127"/>
    </row>
    <row r="288" spans="1:11" ht="25.5" customHeight="1" x14ac:dyDescent="0.2">
      <c r="A288" s="82"/>
      <c r="B288" s="61" t="s">
        <v>167</v>
      </c>
      <c r="C288" s="102" t="s">
        <v>14</v>
      </c>
      <c r="D288" s="102" t="s">
        <v>70</v>
      </c>
      <c r="E288" s="102" t="s">
        <v>134</v>
      </c>
      <c r="F288" s="103" t="s">
        <v>828</v>
      </c>
      <c r="G288" s="103" t="s">
        <v>110</v>
      </c>
      <c r="H288" s="113">
        <v>70000</v>
      </c>
      <c r="I288" s="296"/>
      <c r="K288" s="127"/>
    </row>
    <row r="289" spans="1:11" ht="42.75" customHeight="1" x14ac:dyDescent="0.2">
      <c r="A289" s="82"/>
      <c r="B289" s="66" t="s">
        <v>507</v>
      </c>
      <c r="C289" s="102" t="s">
        <v>14</v>
      </c>
      <c r="D289" s="102" t="s">
        <v>70</v>
      </c>
      <c r="E289" s="102" t="s">
        <v>134</v>
      </c>
      <c r="F289" s="103" t="s">
        <v>348</v>
      </c>
      <c r="G289" s="103"/>
      <c r="H289" s="107">
        <f>H290</f>
        <v>300000</v>
      </c>
      <c r="I289" s="296"/>
      <c r="K289" s="127"/>
    </row>
    <row r="290" spans="1:11" ht="41.25" customHeight="1" x14ac:dyDescent="0.2">
      <c r="A290" s="82"/>
      <c r="B290" s="66" t="s">
        <v>407</v>
      </c>
      <c r="C290" s="102" t="s">
        <v>14</v>
      </c>
      <c r="D290" s="102" t="s">
        <v>70</v>
      </c>
      <c r="E290" s="102" t="s">
        <v>134</v>
      </c>
      <c r="F290" s="103" t="s">
        <v>350</v>
      </c>
      <c r="G290" s="103"/>
      <c r="H290" s="107">
        <f>H291</f>
        <v>300000</v>
      </c>
      <c r="I290" s="296"/>
      <c r="K290" s="127"/>
    </row>
    <row r="291" spans="1:11" ht="42.75" customHeight="1" x14ac:dyDescent="0.2">
      <c r="A291" s="82"/>
      <c r="B291" s="110" t="s">
        <v>423</v>
      </c>
      <c r="C291" s="102" t="s">
        <v>14</v>
      </c>
      <c r="D291" s="102" t="s">
        <v>70</v>
      </c>
      <c r="E291" s="102" t="s">
        <v>134</v>
      </c>
      <c r="F291" s="103" t="s">
        <v>435</v>
      </c>
      <c r="G291" s="103"/>
      <c r="H291" s="107">
        <f>H292</f>
        <v>300000</v>
      </c>
      <c r="I291" s="296"/>
      <c r="K291" s="127"/>
    </row>
    <row r="292" spans="1:11" ht="27.75" customHeight="1" x14ac:dyDescent="0.2">
      <c r="A292" s="82"/>
      <c r="B292" s="110" t="s">
        <v>274</v>
      </c>
      <c r="C292" s="102" t="s">
        <v>14</v>
      </c>
      <c r="D292" s="102" t="s">
        <v>70</v>
      </c>
      <c r="E292" s="102" t="s">
        <v>134</v>
      </c>
      <c r="F292" s="103" t="s">
        <v>569</v>
      </c>
      <c r="G292" s="103"/>
      <c r="H292" s="107">
        <f>H293</f>
        <v>300000</v>
      </c>
      <c r="I292" s="296"/>
      <c r="K292" s="127"/>
    </row>
    <row r="293" spans="1:11" ht="25.5" customHeight="1" x14ac:dyDescent="0.2">
      <c r="A293" s="82"/>
      <c r="B293" s="111" t="s">
        <v>167</v>
      </c>
      <c r="C293" s="102" t="s">
        <v>14</v>
      </c>
      <c r="D293" s="102" t="s">
        <v>70</v>
      </c>
      <c r="E293" s="102" t="s">
        <v>134</v>
      </c>
      <c r="F293" s="103" t="s">
        <v>569</v>
      </c>
      <c r="G293" s="103" t="s">
        <v>110</v>
      </c>
      <c r="H293" s="107">
        <f>300000-20040-30000-98836.96+148876.96</f>
        <v>300000</v>
      </c>
      <c r="I293" s="296"/>
      <c r="K293" s="127"/>
    </row>
    <row r="294" spans="1:11" ht="41.25" hidden="1" customHeight="1" x14ac:dyDescent="0.2">
      <c r="A294" s="82"/>
      <c r="B294" s="61" t="s">
        <v>557</v>
      </c>
      <c r="C294" s="102" t="s">
        <v>158</v>
      </c>
      <c r="D294" s="102" t="s">
        <v>159</v>
      </c>
      <c r="E294" s="102" t="s">
        <v>134</v>
      </c>
      <c r="F294" s="103" t="s">
        <v>354</v>
      </c>
      <c r="G294" s="103"/>
      <c r="H294" s="217">
        <f>H295</f>
        <v>0</v>
      </c>
      <c r="I294" s="296"/>
      <c r="K294" s="127"/>
    </row>
    <row r="295" spans="1:11" ht="57.75" hidden="1" customHeight="1" x14ac:dyDescent="0.2">
      <c r="A295" s="82"/>
      <c r="B295" s="61" t="s">
        <v>649</v>
      </c>
      <c r="C295" s="102" t="s">
        <v>158</v>
      </c>
      <c r="D295" s="102" t="s">
        <v>159</v>
      </c>
      <c r="E295" s="102" t="s">
        <v>134</v>
      </c>
      <c r="F295" s="103" t="s">
        <v>650</v>
      </c>
      <c r="G295" s="103"/>
      <c r="H295" s="217">
        <f>H296</f>
        <v>0</v>
      </c>
      <c r="I295" s="296"/>
      <c r="K295" s="127"/>
    </row>
    <row r="296" spans="1:11" ht="49.5" hidden="1" customHeight="1" x14ac:dyDescent="0.2">
      <c r="A296" s="82"/>
      <c r="B296" s="65" t="s">
        <v>648</v>
      </c>
      <c r="C296" s="102" t="s">
        <v>158</v>
      </c>
      <c r="D296" s="102" t="s">
        <v>159</v>
      </c>
      <c r="E296" s="102" t="s">
        <v>134</v>
      </c>
      <c r="F296" s="103" t="s">
        <v>651</v>
      </c>
      <c r="G296" s="103"/>
      <c r="H296" s="217">
        <f>H297</f>
        <v>0</v>
      </c>
      <c r="I296" s="296"/>
      <c r="K296" s="127"/>
    </row>
    <row r="297" spans="1:11" ht="28.5" hidden="1" customHeight="1" x14ac:dyDescent="0.2">
      <c r="A297" s="82"/>
      <c r="B297" s="65" t="s">
        <v>167</v>
      </c>
      <c r="C297" s="102" t="s">
        <v>158</v>
      </c>
      <c r="D297" s="102" t="s">
        <v>159</v>
      </c>
      <c r="E297" s="102" t="s">
        <v>134</v>
      </c>
      <c r="F297" s="103" t="s">
        <v>651</v>
      </c>
      <c r="G297" s="103" t="s">
        <v>110</v>
      </c>
      <c r="H297" s="217">
        <v>0</v>
      </c>
      <c r="I297" s="296"/>
      <c r="K297" s="127"/>
    </row>
    <row r="298" spans="1:11" ht="15.75" customHeight="1" x14ac:dyDescent="0.2">
      <c r="A298" s="82"/>
      <c r="B298" s="136" t="s">
        <v>160</v>
      </c>
      <c r="C298" s="131" t="s">
        <v>14</v>
      </c>
      <c r="D298" s="131" t="s">
        <v>76</v>
      </c>
      <c r="E298" s="131" t="s">
        <v>54</v>
      </c>
      <c r="F298" s="103"/>
      <c r="G298" s="103"/>
      <c r="H298" s="209">
        <f>H299+H408+H441+H511</f>
        <v>69800182.170000002</v>
      </c>
      <c r="I298" s="296"/>
      <c r="K298" s="127"/>
    </row>
    <row r="299" spans="1:11" x14ac:dyDescent="0.2">
      <c r="A299" s="82"/>
      <c r="B299" s="61" t="s">
        <v>136</v>
      </c>
      <c r="C299" s="102" t="s">
        <v>14</v>
      </c>
      <c r="D299" s="102" t="s">
        <v>76</v>
      </c>
      <c r="E299" s="83" t="s">
        <v>52</v>
      </c>
      <c r="F299" s="103"/>
      <c r="G299" s="103"/>
      <c r="H299" s="134">
        <f>H314+H300+H307</f>
        <v>13198984.780000001</v>
      </c>
      <c r="I299" s="296"/>
      <c r="K299" s="127"/>
    </row>
    <row r="300" spans="1:11" ht="38.25" hidden="1" x14ac:dyDescent="0.2">
      <c r="A300" s="82"/>
      <c r="B300" s="66" t="s">
        <v>425</v>
      </c>
      <c r="C300" s="102" t="s">
        <v>14</v>
      </c>
      <c r="D300" s="102" t="s">
        <v>76</v>
      </c>
      <c r="E300" s="83" t="s">
        <v>52</v>
      </c>
      <c r="F300" s="103" t="s">
        <v>348</v>
      </c>
      <c r="G300" s="103"/>
      <c r="H300" s="134">
        <f>H301</f>
        <v>0</v>
      </c>
      <c r="I300" s="296"/>
      <c r="K300" s="127"/>
    </row>
    <row r="301" spans="1:11" ht="38.25" hidden="1" x14ac:dyDescent="0.2">
      <c r="A301" s="82"/>
      <c r="B301" s="65" t="s">
        <v>426</v>
      </c>
      <c r="C301" s="102" t="s">
        <v>14</v>
      </c>
      <c r="D301" s="102" t="s">
        <v>76</v>
      </c>
      <c r="E301" s="83" t="s">
        <v>52</v>
      </c>
      <c r="F301" s="103" t="s">
        <v>350</v>
      </c>
      <c r="G301" s="103"/>
      <c r="H301" s="134">
        <f>H302</f>
        <v>0</v>
      </c>
      <c r="I301" s="296"/>
      <c r="K301" s="127"/>
    </row>
    <row r="302" spans="1:11" ht="25.5" hidden="1" x14ac:dyDescent="0.2">
      <c r="A302" s="82"/>
      <c r="B302" s="65" t="s">
        <v>427</v>
      </c>
      <c r="C302" s="102" t="s">
        <v>14</v>
      </c>
      <c r="D302" s="102" t="s">
        <v>76</v>
      </c>
      <c r="E302" s="83" t="s">
        <v>52</v>
      </c>
      <c r="F302" s="103" t="s">
        <v>428</v>
      </c>
      <c r="G302" s="103"/>
      <c r="H302" s="134">
        <f>H303</f>
        <v>0</v>
      </c>
      <c r="I302" s="296"/>
      <c r="K302" s="127"/>
    </row>
    <row r="303" spans="1:11" hidden="1" x14ac:dyDescent="0.2">
      <c r="A303" s="82"/>
      <c r="B303" s="61" t="s">
        <v>179</v>
      </c>
      <c r="C303" s="102" t="s">
        <v>14</v>
      </c>
      <c r="D303" s="102" t="s">
        <v>76</v>
      </c>
      <c r="E303" s="83" t="s">
        <v>52</v>
      </c>
      <c r="F303" s="103" t="s">
        <v>429</v>
      </c>
      <c r="G303" s="103"/>
      <c r="H303" s="134">
        <f>H306+H304+H305</f>
        <v>0</v>
      </c>
      <c r="I303" s="296"/>
      <c r="K303" s="127"/>
    </row>
    <row r="304" spans="1:11" ht="25.5" hidden="1" x14ac:dyDescent="0.2">
      <c r="A304" s="82"/>
      <c r="B304" s="111" t="s">
        <v>167</v>
      </c>
      <c r="C304" s="102" t="s">
        <v>14</v>
      </c>
      <c r="D304" s="102" t="s">
        <v>76</v>
      </c>
      <c r="E304" s="83" t="s">
        <v>52</v>
      </c>
      <c r="F304" s="103" t="s">
        <v>429</v>
      </c>
      <c r="G304" s="103" t="s">
        <v>110</v>
      </c>
      <c r="H304" s="134">
        <v>0</v>
      </c>
      <c r="I304" s="296"/>
      <c r="K304" s="127"/>
    </row>
    <row r="305" spans="1:11" hidden="1" x14ac:dyDescent="0.2">
      <c r="A305" s="82"/>
      <c r="B305" s="65" t="s">
        <v>484</v>
      </c>
      <c r="C305" s="102" t="s">
        <v>14</v>
      </c>
      <c r="D305" s="102" t="s">
        <v>76</v>
      </c>
      <c r="E305" s="83" t="s">
        <v>52</v>
      </c>
      <c r="F305" s="103" t="s">
        <v>429</v>
      </c>
      <c r="G305" s="103" t="s">
        <v>483</v>
      </c>
      <c r="H305" s="134">
        <v>0</v>
      </c>
      <c r="I305" s="296"/>
      <c r="K305" s="127"/>
    </row>
    <row r="306" spans="1:11" hidden="1" x14ac:dyDescent="0.2">
      <c r="A306" s="82"/>
      <c r="B306" s="61" t="s">
        <v>111</v>
      </c>
      <c r="C306" s="102" t="s">
        <v>14</v>
      </c>
      <c r="D306" s="102" t="s">
        <v>76</v>
      </c>
      <c r="E306" s="83" t="s">
        <v>52</v>
      </c>
      <c r="F306" s="103" t="s">
        <v>429</v>
      </c>
      <c r="G306" s="103" t="s">
        <v>43</v>
      </c>
      <c r="H306" s="134">
        <f>30000-30000</f>
        <v>0</v>
      </c>
      <c r="I306" s="296"/>
      <c r="K306" s="127"/>
    </row>
    <row r="307" spans="1:11" ht="25.5" hidden="1" x14ac:dyDescent="0.2">
      <c r="A307" s="82"/>
      <c r="B307" s="61" t="s">
        <v>502</v>
      </c>
      <c r="C307" s="102" t="s">
        <v>14</v>
      </c>
      <c r="D307" s="102" t="s">
        <v>76</v>
      </c>
      <c r="E307" s="83" t="s">
        <v>52</v>
      </c>
      <c r="F307" s="103" t="s">
        <v>337</v>
      </c>
      <c r="G307" s="103"/>
      <c r="H307" s="106">
        <f>H308</f>
        <v>0</v>
      </c>
      <c r="I307" s="296"/>
      <c r="K307" s="127"/>
    </row>
    <row r="308" spans="1:11" ht="25.5" hidden="1" x14ac:dyDescent="0.2">
      <c r="A308" s="82"/>
      <c r="B308" s="61" t="s">
        <v>509</v>
      </c>
      <c r="C308" s="102" t="s">
        <v>14</v>
      </c>
      <c r="D308" s="102" t="s">
        <v>76</v>
      </c>
      <c r="E308" s="83" t="s">
        <v>52</v>
      </c>
      <c r="F308" s="103" t="s">
        <v>339</v>
      </c>
      <c r="G308" s="103"/>
      <c r="H308" s="106">
        <f>SUM(H309)</f>
        <v>0</v>
      </c>
      <c r="I308" s="296"/>
      <c r="K308" s="127"/>
    </row>
    <row r="309" spans="1:11" hidden="1" x14ac:dyDescent="0.2">
      <c r="A309" s="82"/>
      <c r="B309" s="61" t="s">
        <v>792</v>
      </c>
      <c r="C309" s="102" t="s">
        <v>14</v>
      </c>
      <c r="D309" s="102" t="s">
        <v>76</v>
      </c>
      <c r="E309" s="83" t="s">
        <v>52</v>
      </c>
      <c r="F309" s="103" t="s">
        <v>793</v>
      </c>
      <c r="G309" s="103"/>
      <c r="H309" s="106">
        <f>H310+H312</f>
        <v>0</v>
      </c>
      <c r="I309" s="296"/>
      <c r="K309" s="127"/>
    </row>
    <row r="310" spans="1:11" ht="51" hidden="1" x14ac:dyDescent="0.2">
      <c r="A310" s="82"/>
      <c r="B310" s="65" t="s">
        <v>791</v>
      </c>
      <c r="C310" s="102" t="s">
        <v>14</v>
      </c>
      <c r="D310" s="102" t="s">
        <v>76</v>
      </c>
      <c r="E310" s="83" t="s">
        <v>52</v>
      </c>
      <c r="F310" s="103" t="s">
        <v>794</v>
      </c>
      <c r="G310" s="103"/>
      <c r="H310" s="106">
        <f>H311</f>
        <v>0</v>
      </c>
      <c r="I310" s="296"/>
      <c r="K310" s="127"/>
    </row>
    <row r="311" spans="1:11" ht="25.5" hidden="1" x14ac:dyDescent="0.2">
      <c r="A311" s="82"/>
      <c r="B311" s="65" t="s">
        <v>167</v>
      </c>
      <c r="C311" s="102" t="s">
        <v>14</v>
      </c>
      <c r="D311" s="102" t="s">
        <v>76</v>
      </c>
      <c r="E311" s="83" t="s">
        <v>52</v>
      </c>
      <c r="F311" s="103" t="s">
        <v>794</v>
      </c>
      <c r="G311" s="103" t="s">
        <v>110</v>
      </c>
      <c r="H311" s="106">
        <v>0</v>
      </c>
      <c r="I311" s="296"/>
      <c r="K311" s="127"/>
    </row>
    <row r="312" spans="1:11" ht="63.75" hidden="1" x14ac:dyDescent="0.2">
      <c r="A312" s="82"/>
      <c r="B312" s="65" t="s">
        <v>795</v>
      </c>
      <c r="C312" s="102" t="s">
        <v>14</v>
      </c>
      <c r="D312" s="102" t="s">
        <v>76</v>
      </c>
      <c r="E312" s="83" t="s">
        <v>52</v>
      </c>
      <c r="F312" s="103" t="s">
        <v>796</v>
      </c>
      <c r="G312" s="103"/>
      <c r="H312" s="106">
        <f>H313</f>
        <v>0</v>
      </c>
      <c r="I312" s="296"/>
      <c r="K312" s="127"/>
    </row>
    <row r="313" spans="1:11" ht="25.5" hidden="1" x14ac:dyDescent="0.2">
      <c r="A313" s="82"/>
      <c r="B313" s="65" t="s">
        <v>167</v>
      </c>
      <c r="C313" s="102" t="s">
        <v>14</v>
      </c>
      <c r="D313" s="102" t="s">
        <v>76</v>
      </c>
      <c r="E313" s="83" t="s">
        <v>52</v>
      </c>
      <c r="F313" s="103" t="s">
        <v>796</v>
      </c>
      <c r="G313" s="103" t="s">
        <v>110</v>
      </c>
      <c r="H313" s="106">
        <v>0</v>
      </c>
      <c r="I313" s="296"/>
      <c r="K313" s="127"/>
    </row>
    <row r="314" spans="1:11" ht="39.75" customHeight="1" x14ac:dyDescent="0.2">
      <c r="A314" s="82"/>
      <c r="B314" s="66" t="s">
        <v>518</v>
      </c>
      <c r="C314" s="102" t="s">
        <v>14</v>
      </c>
      <c r="D314" s="102" t="s">
        <v>76</v>
      </c>
      <c r="E314" s="83" t="s">
        <v>52</v>
      </c>
      <c r="F314" s="103" t="s">
        <v>348</v>
      </c>
      <c r="G314" s="103"/>
      <c r="H314" s="113">
        <f>H321+H336+H315+H403</f>
        <v>13198984.780000001</v>
      </c>
      <c r="I314" s="296"/>
      <c r="K314" s="127"/>
    </row>
    <row r="315" spans="1:11" ht="41.25" hidden="1" customHeight="1" x14ac:dyDescent="0.2">
      <c r="A315" s="82"/>
      <c r="B315" s="65" t="s">
        <v>407</v>
      </c>
      <c r="C315" s="102" t="s">
        <v>14</v>
      </c>
      <c r="D315" s="102" t="s">
        <v>76</v>
      </c>
      <c r="E315" s="83" t="s">
        <v>52</v>
      </c>
      <c r="F315" s="103" t="s">
        <v>350</v>
      </c>
      <c r="G315" s="103"/>
      <c r="H315" s="106">
        <f>H316</f>
        <v>0</v>
      </c>
      <c r="I315" s="296"/>
      <c r="K315" s="127"/>
    </row>
    <row r="316" spans="1:11" ht="28.5" hidden="1" customHeight="1" x14ac:dyDescent="0.2">
      <c r="A316" s="82"/>
      <c r="B316" s="65" t="s">
        <v>711</v>
      </c>
      <c r="C316" s="102" t="s">
        <v>14</v>
      </c>
      <c r="D316" s="102" t="s">
        <v>76</v>
      </c>
      <c r="E316" s="83" t="s">
        <v>52</v>
      </c>
      <c r="F316" s="103" t="s">
        <v>533</v>
      </c>
      <c r="G316" s="103"/>
      <c r="H316" s="106">
        <f>H317+H319</f>
        <v>0</v>
      </c>
      <c r="I316" s="296"/>
      <c r="K316" s="127"/>
    </row>
    <row r="317" spans="1:11" ht="35.25" hidden="1" customHeight="1" x14ac:dyDescent="0.2">
      <c r="A317" s="82"/>
      <c r="B317" s="65" t="s">
        <v>492</v>
      </c>
      <c r="C317" s="102" t="s">
        <v>14</v>
      </c>
      <c r="D317" s="102" t="s">
        <v>76</v>
      </c>
      <c r="E317" s="83" t="s">
        <v>52</v>
      </c>
      <c r="F317" s="103" t="s">
        <v>532</v>
      </c>
      <c r="G317" s="103"/>
      <c r="H317" s="106">
        <f>H318</f>
        <v>0</v>
      </c>
      <c r="I317" s="296"/>
      <c r="K317" s="127"/>
    </row>
    <row r="318" spans="1:11" ht="30.75" hidden="1" customHeight="1" x14ac:dyDescent="0.2">
      <c r="A318" s="82"/>
      <c r="B318" s="65" t="s">
        <v>196</v>
      </c>
      <c r="C318" s="102" t="s">
        <v>14</v>
      </c>
      <c r="D318" s="102" t="s">
        <v>76</v>
      </c>
      <c r="E318" s="83" t="s">
        <v>52</v>
      </c>
      <c r="F318" s="103" t="s">
        <v>532</v>
      </c>
      <c r="G318" s="103" t="s">
        <v>165</v>
      </c>
      <c r="H318" s="106">
        <v>0</v>
      </c>
      <c r="I318" s="296"/>
      <c r="K318" s="127"/>
    </row>
    <row r="319" spans="1:11" ht="36" hidden="1" customHeight="1" x14ac:dyDescent="0.2">
      <c r="A319" s="82"/>
      <c r="B319" s="65" t="s">
        <v>577</v>
      </c>
      <c r="C319" s="102" t="s">
        <v>14</v>
      </c>
      <c r="D319" s="102" t="s">
        <v>76</v>
      </c>
      <c r="E319" s="83" t="s">
        <v>52</v>
      </c>
      <c r="F319" s="103" t="s">
        <v>534</v>
      </c>
      <c r="G319" s="103"/>
      <c r="H319" s="106">
        <f>H320</f>
        <v>0</v>
      </c>
      <c r="I319" s="296"/>
      <c r="K319" s="127"/>
    </row>
    <row r="320" spans="1:11" ht="30" hidden="1" customHeight="1" x14ac:dyDescent="0.2">
      <c r="A320" s="82"/>
      <c r="B320" s="65" t="s">
        <v>196</v>
      </c>
      <c r="C320" s="102" t="s">
        <v>14</v>
      </c>
      <c r="D320" s="102" t="s">
        <v>76</v>
      </c>
      <c r="E320" s="83" t="s">
        <v>52</v>
      </c>
      <c r="F320" s="103" t="s">
        <v>534</v>
      </c>
      <c r="G320" s="103" t="s">
        <v>165</v>
      </c>
      <c r="H320" s="106">
        <f>161101.75-14511.98-146589.77</f>
        <v>0</v>
      </c>
      <c r="I320" s="296"/>
      <c r="K320" s="127"/>
    </row>
    <row r="321" spans="1:11" ht="40.5" customHeight="1" x14ac:dyDescent="0.2">
      <c r="A321" s="82"/>
      <c r="B321" s="66" t="s">
        <v>476</v>
      </c>
      <c r="C321" s="103" t="s">
        <v>14</v>
      </c>
      <c r="D321" s="103" t="s">
        <v>76</v>
      </c>
      <c r="E321" s="103" t="s">
        <v>52</v>
      </c>
      <c r="F321" s="103" t="s">
        <v>495</v>
      </c>
      <c r="G321" s="103"/>
      <c r="H321" s="84">
        <f>H322+H358+H370+H373+H331</f>
        <v>2433044.84</v>
      </c>
      <c r="I321" s="296"/>
      <c r="K321" s="127"/>
    </row>
    <row r="322" spans="1:11" ht="38.25" customHeight="1" x14ac:dyDescent="0.2">
      <c r="A322" s="82"/>
      <c r="B322" s="66" t="s">
        <v>430</v>
      </c>
      <c r="C322" s="103" t="s">
        <v>14</v>
      </c>
      <c r="D322" s="103" t="s">
        <v>76</v>
      </c>
      <c r="E322" s="103" t="s">
        <v>52</v>
      </c>
      <c r="F322" s="103" t="s">
        <v>536</v>
      </c>
      <c r="G322" s="103"/>
      <c r="H322" s="84">
        <f>H323+H327+H329+H325</f>
        <v>2338044.84</v>
      </c>
      <c r="I322" s="296"/>
      <c r="K322" s="127"/>
    </row>
    <row r="323" spans="1:11" ht="27" customHeight="1" x14ac:dyDescent="0.2">
      <c r="A323" s="82"/>
      <c r="B323" s="65" t="s">
        <v>833</v>
      </c>
      <c r="C323" s="103" t="s">
        <v>14</v>
      </c>
      <c r="D323" s="103" t="s">
        <v>76</v>
      </c>
      <c r="E323" s="103" t="s">
        <v>52</v>
      </c>
      <c r="F323" s="103" t="s">
        <v>832</v>
      </c>
      <c r="G323" s="103"/>
      <c r="H323" s="84">
        <f t="shared" ref="H323:H325" si="40">H324</f>
        <v>424113.83999999997</v>
      </c>
      <c r="I323" s="296"/>
      <c r="K323" s="127"/>
    </row>
    <row r="324" spans="1:11" ht="30.75" customHeight="1" x14ac:dyDescent="0.2">
      <c r="A324" s="82"/>
      <c r="B324" s="61" t="s">
        <v>167</v>
      </c>
      <c r="C324" s="103" t="s">
        <v>14</v>
      </c>
      <c r="D324" s="103" t="s">
        <v>76</v>
      </c>
      <c r="E324" s="103" t="s">
        <v>52</v>
      </c>
      <c r="F324" s="103" t="s">
        <v>832</v>
      </c>
      <c r="G324" s="103" t="s">
        <v>110</v>
      </c>
      <c r="H324" s="84">
        <f>424114.8-0.96</f>
        <v>424113.83999999997</v>
      </c>
      <c r="I324" s="296"/>
      <c r="K324" s="127"/>
    </row>
    <row r="325" spans="1:11" ht="27" hidden="1" customHeight="1" x14ac:dyDescent="0.2">
      <c r="A325" s="82"/>
      <c r="B325" s="65" t="s">
        <v>944</v>
      </c>
      <c r="C325" s="103" t="s">
        <v>14</v>
      </c>
      <c r="D325" s="103" t="s">
        <v>76</v>
      </c>
      <c r="E325" s="103" t="s">
        <v>52</v>
      </c>
      <c r="F325" s="103" t="s">
        <v>943</v>
      </c>
      <c r="G325" s="103"/>
      <c r="H325" s="84">
        <f t="shared" si="40"/>
        <v>0</v>
      </c>
      <c r="I325" s="296"/>
      <c r="K325" s="127"/>
    </row>
    <row r="326" spans="1:11" ht="30.75" hidden="1" customHeight="1" x14ac:dyDescent="0.2">
      <c r="A326" s="82"/>
      <c r="B326" s="61" t="s">
        <v>167</v>
      </c>
      <c r="C326" s="103" t="s">
        <v>14</v>
      </c>
      <c r="D326" s="103" t="s">
        <v>76</v>
      </c>
      <c r="E326" s="103" t="s">
        <v>52</v>
      </c>
      <c r="F326" s="103" t="s">
        <v>943</v>
      </c>
      <c r="G326" s="103" t="s">
        <v>110</v>
      </c>
      <c r="H326" s="84">
        <v>0</v>
      </c>
      <c r="I326" s="296"/>
      <c r="K326" s="127"/>
    </row>
    <row r="327" spans="1:11" ht="40.5" customHeight="1" x14ac:dyDescent="0.2">
      <c r="A327" s="82"/>
      <c r="B327" s="61" t="s">
        <v>630</v>
      </c>
      <c r="C327" s="102" t="s">
        <v>14</v>
      </c>
      <c r="D327" s="102" t="s">
        <v>76</v>
      </c>
      <c r="E327" s="103" t="s">
        <v>52</v>
      </c>
      <c r="F327" s="103" t="s">
        <v>538</v>
      </c>
      <c r="G327" s="103"/>
      <c r="H327" s="106">
        <f>H328</f>
        <v>766695</v>
      </c>
      <c r="I327" s="296"/>
      <c r="K327" s="127"/>
    </row>
    <row r="328" spans="1:11" ht="26.25" customHeight="1" x14ac:dyDescent="0.2">
      <c r="A328" s="82"/>
      <c r="B328" s="61" t="s">
        <v>167</v>
      </c>
      <c r="C328" s="102" t="s">
        <v>14</v>
      </c>
      <c r="D328" s="102" t="s">
        <v>76</v>
      </c>
      <c r="E328" s="103" t="s">
        <v>52</v>
      </c>
      <c r="F328" s="103" t="s">
        <v>538</v>
      </c>
      <c r="G328" s="103" t="s">
        <v>110</v>
      </c>
      <c r="H328" s="106">
        <v>766695</v>
      </c>
      <c r="I328" s="296"/>
      <c r="K328" s="127"/>
    </row>
    <row r="329" spans="1:11" ht="67.5" customHeight="1" x14ac:dyDescent="0.2">
      <c r="A329" s="82"/>
      <c r="B329" s="61" t="s">
        <v>631</v>
      </c>
      <c r="C329" s="102" t="s">
        <v>14</v>
      </c>
      <c r="D329" s="102" t="s">
        <v>76</v>
      </c>
      <c r="E329" s="103" t="s">
        <v>52</v>
      </c>
      <c r="F329" s="103" t="s">
        <v>537</v>
      </c>
      <c r="G329" s="103"/>
      <c r="H329" s="106">
        <f>H330</f>
        <v>1147236</v>
      </c>
      <c r="I329" s="296"/>
      <c r="K329" s="127"/>
    </row>
    <row r="330" spans="1:11" ht="30.75" customHeight="1" x14ac:dyDescent="0.2">
      <c r="A330" s="82"/>
      <c r="B330" s="61" t="s">
        <v>167</v>
      </c>
      <c r="C330" s="102" t="s">
        <v>14</v>
      </c>
      <c r="D330" s="102" t="s">
        <v>76</v>
      </c>
      <c r="E330" s="103" t="s">
        <v>52</v>
      </c>
      <c r="F330" s="103" t="s">
        <v>537</v>
      </c>
      <c r="G330" s="103" t="s">
        <v>110</v>
      </c>
      <c r="H330" s="106">
        <f>1147235.04+0.96</f>
        <v>1147236</v>
      </c>
      <c r="I330" s="296"/>
      <c r="K330" s="127"/>
    </row>
    <row r="331" spans="1:11" ht="43.9" hidden="1" customHeight="1" x14ac:dyDescent="0.2">
      <c r="A331" s="82"/>
      <c r="B331" s="66" t="s">
        <v>863</v>
      </c>
      <c r="C331" s="102" t="s">
        <v>14</v>
      </c>
      <c r="D331" s="102" t="s">
        <v>76</v>
      </c>
      <c r="E331" s="103" t="s">
        <v>52</v>
      </c>
      <c r="F331" s="103" t="s">
        <v>864</v>
      </c>
      <c r="G331" s="103"/>
      <c r="H331" s="106">
        <f>H332+H334</f>
        <v>0</v>
      </c>
      <c r="I331" s="296"/>
      <c r="K331" s="127"/>
    </row>
    <row r="332" spans="1:11" ht="42.6" hidden="1" customHeight="1" x14ac:dyDescent="0.2">
      <c r="A332" s="82"/>
      <c r="B332" s="65" t="s">
        <v>869</v>
      </c>
      <c r="C332" s="102" t="s">
        <v>14</v>
      </c>
      <c r="D332" s="102" t="s">
        <v>76</v>
      </c>
      <c r="E332" s="103" t="s">
        <v>52</v>
      </c>
      <c r="F332" s="103" t="s">
        <v>877</v>
      </c>
      <c r="G332" s="103"/>
      <c r="H332" s="106">
        <f>H333</f>
        <v>0</v>
      </c>
      <c r="I332" s="296"/>
      <c r="K332" s="127"/>
    </row>
    <row r="333" spans="1:11" ht="30.75" hidden="1" customHeight="1" x14ac:dyDescent="0.2">
      <c r="A333" s="82"/>
      <c r="B333" s="61" t="s">
        <v>167</v>
      </c>
      <c r="C333" s="102" t="s">
        <v>14</v>
      </c>
      <c r="D333" s="102" t="s">
        <v>76</v>
      </c>
      <c r="E333" s="103" t="s">
        <v>52</v>
      </c>
      <c r="F333" s="103" t="s">
        <v>877</v>
      </c>
      <c r="G333" s="103" t="s">
        <v>110</v>
      </c>
      <c r="H333" s="106">
        <v>0</v>
      </c>
      <c r="I333" s="296"/>
      <c r="K333" s="127"/>
    </row>
    <row r="334" spans="1:11" ht="42.6" hidden="1" customHeight="1" x14ac:dyDescent="0.2">
      <c r="A334" s="82"/>
      <c r="B334" s="65" t="s">
        <v>879</v>
      </c>
      <c r="C334" s="102" t="s">
        <v>14</v>
      </c>
      <c r="D334" s="102" t="s">
        <v>76</v>
      </c>
      <c r="E334" s="103" t="s">
        <v>52</v>
      </c>
      <c r="F334" s="103" t="s">
        <v>878</v>
      </c>
      <c r="G334" s="103"/>
      <c r="H334" s="106">
        <f>H335</f>
        <v>0</v>
      </c>
      <c r="I334" s="296"/>
      <c r="K334" s="127"/>
    </row>
    <row r="335" spans="1:11" ht="30.75" hidden="1" customHeight="1" x14ac:dyDescent="0.2">
      <c r="A335" s="82"/>
      <c r="B335" s="61" t="s">
        <v>167</v>
      </c>
      <c r="C335" s="102" t="s">
        <v>14</v>
      </c>
      <c r="D335" s="102" t="s">
        <v>76</v>
      </c>
      <c r="E335" s="103" t="s">
        <v>52</v>
      </c>
      <c r="F335" s="103" t="s">
        <v>878</v>
      </c>
      <c r="G335" s="103" t="s">
        <v>110</v>
      </c>
      <c r="H335" s="106">
        <v>0</v>
      </c>
      <c r="I335" s="296"/>
      <c r="K335" s="127"/>
    </row>
    <row r="336" spans="1:11" ht="29.25" customHeight="1" x14ac:dyDescent="0.2">
      <c r="A336" s="82"/>
      <c r="B336" s="66" t="s">
        <v>539</v>
      </c>
      <c r="C336" s="102" t="s">
        <v>14</v>
      </c>
      <c r="D336" s="102" t="s">
        <v>76</v>
      </c>
      <c r="E336" s="83" t="s">
        <v>52</v>
      </c>
      <c r="F336" s="103" t="s">
        <v>496</v>
      </c>
      <c r="G336" s="103"/>
      <c r="H336" s="113">
        <f>H337+H351+H346+H378+H391+H381+H388</f>
        <v>10737029.020000001</v>
      </c>
      <c r="I336" s="296"/>
      <c r="K336" s="127"/>
    </row>
    <row r="337" spans="1:11" ht="69" hidden="1" customHeight="1" x14ac:dyDescent="0.2">
      <c r="A337" s="82"/>
      <c r="B337" s="66" t="s">
        <v>431</v>
      </c>
      <c r="C337" s="102" t="s">
        <v>14</v>
      </c>
      <c r="D337" s="102" t="s">
        <v>76</v>
      </c>
      <c r="E337" s="83" t="s">
        <v>52</v>
      </c>
      <c r="F337" s="103" t="s">
        <v>540</v>
      </c>
      <c r="G337" s="103"/>
      <c r="H337" s="113">
        <f>H342+H344+H340+H338</f>
        <v>0</v>
      </c>
      <c r="I337" s="296"/>
      <c r="K337" s="127"/>
    </row>
    <row r="338" spans="1:11" ht="42.6" hidden="1" customHeight="1" x14ac:dyDescent="0.2">
      <c r="A338" s="82"/>
      <c r="B338" s="66" t="s">
        <v>974</v>
      </c>
      <c r="C338" s="102" t="s">
        <v>14</v>
      </c>
      <c r="D338" s="102" t="s">
        <v>76</v>
      </c>
      <c r="E338" s="83" t="s">
        <v>52</v>
      </c>
      <c r="F338" s="103" t="s">
        <v>973</v>
      </c>
      <c r="G338" s="103"/>
      <c r="H338" s="113">
        <f>H339</f>
        <v>0</v>
      </c>
      <c r="I338" s="296"/>
      <c r="K338" s="127"/>
    </row>
    <row r="339" spans="1:11" ht="30" hidden="1" customHeight="1" x14ac:dyDescent="0.2">
      <c r="A339" s="82"/>
      <c r="B339" s="61" t="s">
        <v>196</v>
      </c>
      <c r="C339" s="102" t="s">
        <v>14</v>
      </c>
      <c r="D339" s="102" t="s">
        <v>76</v>
      </c>
      <c r="E339" s="83" t="s">
        <v>52</v>
      </c>
      <c r="F339" s="103" t="s">
        <v>973</v>
      </c>
      <c r="G339" s="103" t="s">
        <v>165</v>
      </c>
      <c r="H339" s="113">
        <f>200000-200000</f>
        <v>0</v>
      </c>
      <c r="I339" s="296"/>
      <c r="K339" s="127"/>
    </row>
    <row r="340" spans="1:11" ht="44.25" hidden="1" customHeight="1" x14ac:dyDescent="0.2">
      <c r="A340" s="82"/>
      <c r="B340" s="61" t="s">
        <v>839</v>
      </c>
      <c r="C340" s="102" t="s">
        <v>14</v>
      </c>
      <c r="D340" s="102" t="s">
        <v>76</v>
      </c>
      <c r="E340" s="83" t="s">
        <v>52</v>
      </c>
      <c r="F340" s="103" t="s">
        <v>847</v>
      </c>
      <c r="G340" s="103"/>
      <c r="H340" s="113">
        <f>H341</f>
        <v>0</v>
      </c>
      <c r="I340" s="296"/>
      <c r="K340" s="127"/>
    </row>
    <row r="341" spans="1:11" ht="30.75" hidden="1" customHeight="1" x14ac:dyDescent="0.2">
      <c r="A341" s="82"/>
      <c r="B341" s="61" t="s">
        <v>196</v>
      </c>
      <c r="C341" s="102" t="s">
        <v>14</v>
      </c>
      <c r="D341" s="102" t="s">
        <v>76</v>
      </c>
      <c r="E341" s="83" t="s">
        <v>52</v>
      </c>
      <c r="F341" s="103" t="s">
        <v>847</v>
      </c>
      <c r="G341" s="103" t="s">
        <v>165</v>
      </c>
      <c r="H341" s="113">
        <v>0</v>
      </c>
      <c r="I341" s="296"/>
      <c r="K341" s="127"/>
    </row>
    <row r="342" spans="1:11" ht="42" hidden="1" customHeight="1" x14ac:dyDescent="0.2">
      <c r="A342" s="82"/>
      <c r="B342" s="61" t="s">
        <v>849</v>
      </c>
      <c r="C342" s="102" t="s">
        <v>14</v>
      </c>
      <c r="D342" s="102" t="s">
        <v>76</v>
      </c>
      <c r="E342" s="83" t="s">
        <v>52</v>
      </c>
      <c r="F342" s="103" t="s">
        <v>848</v>
      </c>
      <c r="G342" s="103"/>
      <c r="H342" s="113">
        <f t="shared" ref="H342" si="41">H343</f>
        <v>0</v>
      </c>
      <c r="I342" s="296"/>
      <c r="K342" s="127"/>
    </row>
    <row r="343" spans="1:11" ht="25.5" hidden="1" x14ac:dyDescent="0.2">
      <c r="A343" s="82"/>
      <c r="B343" s="61" t="s">
        <v>196</v>
      </c>
      <c r="C343" s="102" t="s">
        <v>14</v>
      </c>
      <c r="D343" s="102" t="s">
        <v>76</v>
      </c>
      <c r="E343" s="83" t="s">
        <v>52</v>
      </c>
      <c r="F343" s="103" t="s">
        <v>848</v>
      </c>
      <c r="G343" s="103" t="s">
        <v>165</v>
      </c>
      <c r="H343" s="113">
        <v>0</v>
      </c>
      <c r="K343" s="127"/>
    </row>
    <row r="344" spans="1:11" ht="63.75" hidden="1" x14ac:dyDescent="0.2">
      <c r="A344" s="82"/>
      <c r="B344" s="61" t="s">
        <v>602</v>
      </c>
      <c r="C344" s="102" t="s">
        <v>14</v>
      </c>
      <c r="D344" s="102" t="s">
        <v>76</v>
      </c>
      <c r="E344" s="112" t="s">
        <v>52</v>
      </c>
      <c r="F344" s="103" t="s">
        <v>541</v>
      </c>
      <c r="G344" s="103"/>
      <c r="H344" s="107">
        <f>H345</f>
        <v>0</v>
      </c>
      <c r="I344" s="296"/>
      <c r="K344" s="127"/>
    </row>
    <row r="345" spans="1:11" ht="25.5" hidden="1" x14ac:dyDescent="0.2">
      <c r="A345" s="82"/>
      <c r="B345" s="61" t="s">
        <v>196</v>
      </c>
      <c r="C345" s="102" t="s">
        <v>14</v>
      </c>
      <c r="D345" s="102" t="s">
        <v>76</v>
      </c>
      <c r="E345" s="112" t="s">
        <v>52</v>
      </c>
      <c r="F345" s="103" t="s">
        <v>541</v>
      </c>
      <c r="G345" s="103" t="s">
        <v>165</v>
      </c>
      <c r="H345" s="107">
        <v>0</v>
      </c>
      <c r="K345" s="127"/>
    </row>
    <row r="346" spans="1:11" ht="25.5" hidden="1" x14ac:dyDescent="0.2">
      <c r="A346" s="82"/>
      <c r="B346" s="66" t="s">
        <v>610</v>
      </c>
      <c r="C346" s="102" t="s">
        <v>14</v>
      </c>
      <c r="D346" s="102" t="s">
        <v>76</v>
      </c>
      <c r="E346" s="112" t="s">
        <v>52</v>
      </c>
      <c r="F346" s="103" t="s">
        <v>611</v>
      </c>
      <c r="G346" s="103"/>
      <c r="H346" s="106">
        <f>H347+H349</f>
        <v>0</v>
      </c>
      <c r="K346" s="127"/>
    </row>
    <row r="347" spans="1:11" ht="25.5" hidden="1" x14ac:dyDescent="0.2">
      <c r="A347" s="82"/>
      <c r="B347" s="65" t="s">
        <v>800</v>
      </c>
      <c r="C347" s="102" t="s">
        <v>14</v>
      </c>
      <c r="D347" s="102" t="s">
        <v>76</v>
      </c>
      <c r="E347" s="112" t="s">
        <v>52</v>
      </c>
      <c r="F347" s="103" t="s">
        <v>801</v>
      </c>
      <c r="G347" s="103"/>
      <c r="H347" s="106">
        <f>H348</f>
        <v>0</v>
      </c>
      <c r="K347" s="127"/>
    </row>
    <row r="348" spans="1:11" ht="25.5" hidden="1" x14ac:dyDescent="0.2">
      <c r="A348" s="82"/>
      <c r="B348" s="65" t="s">
        <v>167</v>
      </c>
      <c r="C348" s="102" t="s">
        <v>14</v>
      </c>
      <c r="D348" s="102" t="s">
        <v>76</v>
      </c>
      <c r="E348" s="112" t="s">
        <v>52</v>
      </c>
      <c r="F348" s="103" t="s">
        <v>801</v>
      </c>
      <c r="G348" s="103" t="s">
        <v>110</v>
      </c>
      <c r="H348" s="106">
        <v>0</v>
      </c>
      <c r="K348" s="127"/>
    </row>
    <row r="349" spans="1:11" ht="25.5" hidden="1" x14ac:dyDescent="0.2">
      <c r="A349" s="82"/>
      <c r="B349" s="65" t="s">
        <v>803</v>
      </c>
      <c r="C349" s="102" t="s">
        <v>14</v>
      </c>
      <c r="D349" s="102" t="s">
        <v>76</v>
      </c>
      <c r="E349" s="112" t="s">
        <v>52</v>
      </c>
      <c r="F349" s="103" t="s">
        <v>802</v>
      </c>
      <c r="G349" s="103"/>
      <c r="H349" s="106">
        <f>H350</f>
        <v>0</v>
      </c>
      <c r="K349" s="127"/>
    </row>
    <row r="350" spans="1:11" ht="25.5" hidden="1" x14ac:dyDescent="0.2">
      <c r="A350" s="82"/>
      <c r="B350" s="65" t="s">
        <v>167</v>
      </c>
      <c r="C350" s="102" t="s">
        <v>14</v>
      </c>
      <c r="D350" s="102" t="s">
        <v>76</v>
      </c>
      <c r="E350" s="112" t="s">
        <v>52</v>
      </c>
      <c r="F350" s="103" t="s">
        <v>802</v>
      </c>
      <c r="G350" s="103" t="s">
        <v>110</v>
      </c>
      <c r="H350" s="106">
        <v>0</v>
      </c>
      <c r="K350" s="127"/>
    </row>
    <row r="351" spans="1:11" ht="43.5" hidden="1" customHeight="1" x14ac:dyDescent="0.2">
      <c r="A351" s="82"/>
      <c r="B351" s="66" t="s">
        <v>773</v>
      </c>
      <c r="C351" s="102" t="s">
        <v>14</v>
      </c>
      <c r="D351" s="102" t="s">
        <v>76</v>
      </c>
      <c r="E351" s="83" t="s">
        <v>52</v>
      </c>
      <c r="F351" s="103" t="s">
        <v>736</v>
      </c>
      <c r="G351" s="103"/>
      <c r="H351" s="113">
        <f>H352+H354+H356+H367+H364+H361</f>
        <v>0</v>
      </c>
      <c r="I351" s="296"/>
      <c r="K351" s="127"/>
    </row>
    <row r="352" spans="1:11" ht="75" hidden="1" customHeight="1" x14ac:dyDescent="0.2">
      <c r="A352" s="82"/>
      <c r="B352" s="61" t="s">
        <v>804</v>
      </c>
      <c r="C352" s="102" t="s">
        <v>14</v>
      </c>
      <c r="D352" s="102" t="s">
        <v>76</v>
      </c>
      <c r="E352" s="83" t="s">
        <v>52</v>
      </c>
      <c r="F352" s="103" t="s">
        <v>737</v>
      </c>
      <c r="G352" s="103"/>
      <c r="H352" s="113">
        <f>H353</f>
        <v>0</v>
      </c>
      <c r="I352" s="296"/>
      <c r="K352" s="127"/>
    </row>
    <row r="353" spans="1:11" ht="41.25" hidden="1" customHeight="1" x14ac:dyDescent="0.2">
      <c r="A353" s="82"/>
      <c r="B353" s="61" t="s">
        <v>196</v>
      </c>
      <c r="C353" s="102" t="s">
        <v>14</v>
      </c>
      <c r="D353" s="102" t="s">
        <v>76</v>
      </c>
      <c r="E353" s="83" t="s">
        <v>52</v>
      </c>
      <c r="F353" s="103" t="s">
        <v>737</v>
      </c>
      <c r="G353" s="103" t="s">
        <v>165</v>
      </c>
      <c r="H353" s="113">
        <v>0</v>
      </c>
      <c r="I353" s="296"/>
      <c r="K353" s="127"/>
    </row>
    <row r="354" spans="1:11" ht="51" hidden="1" x14ac:dyDescent="0.2">
      <c r="A354" s="82"/>
      <c r="B354" s="61" t="s">
        <v>805</v>
      </c>
      <c r="C354" s="102" t="s">
        <v>14</v>
      </c>
      <c r="D354" s="102" t="s">
        <v>76</v>
      </c>
      <c r="E354" s="83" t="s">
        <v>52</v>
      </c>
      <c r="F354" s="103" t="s">
        <v>738</v>
      </c>
      <c r="G354" s="103"/>
      <c r="H354" s="113">
        <f t="shared" ref="H354" si="42">H355</f>
        <v>0</v>
      </c>
      <c r="I354" s="296"/>
      <c r="K354" s="127"/>
    </row>
    <row r="355" spans="1:11" ht="25.5" hidden="1" x14ac:dyDescent="0.2">
      <c r="A355" s="82"/>
      <c r="B355" s="61" t="s">
        <v>196</v>
      </c>
      <c r="C355" s="102" t="s">
        <v>14</v>
      </c>
      <c r="D355" s="102" t="s">
        <v>76</v>
      </c>
      <c r="E355" s="83" t="s">
        <v>52</v>
      </c>
      <c r="F355" s="103" t="s">
        <v>738</v>
      </c>
      <c r="G355" s="103" t="s">
        <v>165</v>
      </c>
      <c r="H355" s="113">
        <v>0</v>
      </c>
      <c r="I355" s="296"/>
      <c r="K355" s="127"/>
    </row>
    <row r="356" spans="1:11" ht="69.75" hidden="1" customHeight="1" x14ac:dyDescent="0.2">
      <c r="A356" s="82"/>
      <c r="B356" s="61" t="s">
        <v>739</v>
      </c>
      <c r="C356" s="102" t="s">
        <v>14</v>
      </c>
      <c r="D356" s="102" t="s">
        <v>76</v>
      </c>
      <c r="E356" s="112" t="s">
        <v>52</v>
      </c>
      <c r="F356" s="103" t="s">
        <v>740</v>
      </c>
      <c r="G356" s="103"/>
      <c r="H356" s="107">
        <f>H357</f>
        <v>0</v>
      </c>
      <c r="I356" s="296"/>
      <c r="K356" s="127"/>
    </row>
    <row r="357" spans="1:11" ht="27" hidden="1" customHeight="1" x14ac:dyDescent="0.2">
      <c r="A357" s="82"/>
      <c r="B357" s="61" t="s">
        <v>196</v>
      </c>
      <c r="C357" s="102" t="s">
        <v>14</v>
      </c>
      <c r="D357" s="102" t="s">
        <v>76</v>
      </c>
      <c r="E357" s="112" t="s">
        <v>52</v>
      </c>
      <c r="F357" s="103" t="s">
        <v>740</v>
      </c>
      <c r="G357" s="103" t="s">
        <v>165</v>
      </c>
      <c r="H357" s="107">
        <f>10000-10000</f>
        <v>0</v>
      </c>
      <c r="K357" s="127"/>
    </row>
    <row r="358" spans="1:11" ht="30" hidden="1" customHeight="1" x14ac:dyDescent="0.2">
      <c r="A358" s="82"/>
      <c r="B358" s="66" t="s">
        <v>610</v>
      </c>
      <c r="C358" s="102" t="s">
        <v>14</v>
      </c>
      <c r="D358" s="102" t="s">
        <v>76</v>
      </c>
      <c r="E358" s="112" t="s">
        <v>52</v>
      </c>
      <c r="F358" s="103" t="s">
        <v>611</v>
      </c>
      <c r="G358" s="103"/>
      <c r="H358" s="106">
        <f>H359</f>
        <v>0</v>
      </c>
      <c r="I358" s="296"/>
      <c r="K358" s="127"/>
    </row>
    <row r="359" spans="1:11" ht="30" hidden="1" customHeight="1" x14ac:dyDescent="0.2">
      <c r="A359" s="82"/>
      <c r="B359" s="65" t="s">
        <v>699</v>
      </c>
      <c r="C359" s="102" t="s">
        <v>14</v>
      </c>
      <c r="D359" s="102" t="s">
        <v>76</v>
      </c>
      <c r="E359" s="112" t="s">
        <v>52</v>
      </c>
      <c r="F359" s="103" t="s">
        <v>698</v>
      </c>
      <c r="G359" s="103"/>
      <c r="H359" s="106">
        <f>H360</f>
        <v>0</v>
      </c>
      <c r="I359" s="296"/>
      <c r="K359" s="127"/>
    </row>
    <row r="360" spans="1:11" ht="30" hidden="1" customHeight="1" x14ac:dyDescent="0.2">
      <c r="A360" s="82"/>
      <c r="B360" s="65" t="s">
        <v>167</v>
      </c>
      <c r="C360" s="102" t="s">
        <v>14</v>
      </c>
      <c r="D360" s="102" t="s">
        <v>76</v>
      </c>
      <c r="E360" s="112" t="s">
        <v>52</v>
      </c>
      <c r="F360" s="103" t="s">
        <v>698</v>
      </c>
      <c r="G360" s="103" t="s">
        <v>110</v>
      </c>
      <c r="H360" s="106">
        <f>300000-300000</f>
        <v>0</v>
      </c>
      <c r="I360" s="296"/>
      <c r="K360" s="127"/>
    </row>
    <row r="361" spans="1:11" ht="51" hidden="1" customHeight="1" x14ac:dyDescent="0.2">
      <c r="A361" s="82"/>
      <c r="B361" s="61" t="s">
        <v>836</v>
      </c>
      <c r="C361" s="102" t="s">
        <v>14</v>
      </c>
      <c r="D361" s="102" t="s">
        <v>76</v>
      </c>
      <c r="E361" s="112" t="s">
        <v>52</v>
      </c>
      <c r="F361" s="103" t="s">
        <v>782</v>
      </c>
      <c r="G361" s="103"/>
      <c r="H361" s="106">
        <f>H363+H362</f>
        <v>0</v>
      </c>
      <c r="I361" s="296"/>
      <c r="K361" s="127"/>
    </row>
    <row r="362" spans="1:11" ht="30" hidden="1" customHeight="1" x14ac:dyDescent="0.2">
      <c r="A362" s="82"/>
      <c r="B362" s="65" t="s">
        <v>196</v>
      </c>
      <c r="C362" s="102" t="s">
        <v>14</v>
      </c>
      <c r="D362" s="102" t="s">
        <v>76</v>
      </c>
      <c r="E362" s="112" t="s">
        <v>52</v>
      </c>
      <c r="F362" s="103" t="s">
        <v>782</v>
      </c>
      <c r="G362" s="103" t="s">
        <v>165</v>
      </c>
      <c r="H362" s="106">
        <v>0</v>
      </c>
      <c r="I362" s="296"/>
      <c r="K362" s="127"/>
    </row>
    <row r="363" spans="1:11" ht="24" hidden="1" customHeight="1" x14ac:dyDescent="0.2">
      <c r="A363" s="82"/>
      <c r="B363" s="65" t="s">
        <v>111</v>
      </c>
      <c r="C363" s="102" t="s">
        <v>14</v>
      </c>
      <c r="D363" s="102" t="s">
        <v>76</v>
      </c>
      <c r="E363" s="112" t="s">
        <v>52</v>
      </c>
      <c r="F363" s="103" t="s">
        <v>782</v>
      </c>
      <c r="G363" s="103" t="s">
        <v>43</v>
      </c>
      <c r="H363" s="106">
        <v>0</v>
      </c>
      <c r="I363" s="296"/>
      <c r="K363" s="127"/>
    </row>
    <row r="364" spans="1:11" ht="29.25" hidden="1" customHeight="1" x14ac:dyDescent="0.2">
      <c r="A364" s="82"/>
      <c r="B364" s="65" t="s">
        <v>837</v>
      </c>
      <c r="C364" s="102" t="s">
        <v>14</v>
      </c>
      <c r="D364" s="102" t="s">
        <v>76</v>
      </c>
      <c r="E364" s="112" t="s">
        <v>52</v>
      </c>
      <c r="F364" s="200" t="s">
        <v>781</v>
      </c>
      <c r="G364" s="103"/>
      <c r="H364" s="106">
        <f>H366+H365</f>
        <v>0</v>
      </c>
      <c r="I364" s="296"/>
      <c r="K364" s="127"/>
    </row>
    <row r="365" spans="1:11" ht="30.75" hidden="1" customHeight="1" x14ac:dyDescent="0.2">
      <c r="A365" s="82"/>
      <c r="B365" s="65" t="s">
        <v>196</v>
      </c>
      <c r="C365" s="102" t="s">
        <v>14</v>
      </c>
      <c r="D365" s="102" t="s">
        <v>76</v>
      </c>
      <c r="E365" s="112" t="s">
        <v>52</v>
      </c>
      <c r="F365" s="200" t="s">
        <v>781</v>
      </c>
      <c r="G365" s="103" t="s">
        <v>165</v>
      </c>
      <c r="H365" s="106">
        <v>0</v>
      </c>
      <c r="I365" s="296"/>
      <c r="K365" s="127"/>
    </row>
    <row r="366" spans="1:11" ht="24" hidden="1" customHeight="1" x14ac:dyDescent="0.2">
      <c r="A366" s="82"/>
      <c r="B366" s="65" t="s">
        <v>111</v>
      </c>
      <c r="C366" s="102" t="s">
        <v>14</v>
      </c>
      <c r="D366" s="102" t="s">
        <v>76</v>
      </c>
      <c r="E366" s="112" t="s">
        <v>52</v>
      </c>
      <c r="F366" s="200" t="s">
        <v>781</v>
      </c>
      <c r="G366" s="103" t="s">
        <v>43</v>
      </c>
      <c r="H366" s="106">
        <v>0</v>
      </c>
      <c r="I366" s="296"/>
      <c r="K366" s="127"/>
    </row>
    <row r="367" spans="1:11" ht="39.75" hidden="1" customHeight="1" x14ac:dyDescent="0.2">
      <c r="A367" s="82"/>
      <c r="B367" s="65" t="s">
        <v>838</v>
      </c>
      <c r="C367" s="102" t="s">
        <v>14</v>
      </c>
      <c r="D367" s="102" t="s">
        <v>76</v>
      </c>
      <c r="E367" s="112" t="s">
        <v>52</v>
      </c>
      <c r="F367" s="200" t="s">
        <v>778</v>
      </c>
      <c r="G367" s="103"/>
      <c r="H367" s="106">
        <f>H368+H369</f>
        <v>0</v>
      </c>
      <c r="I367" s="296"/>
      <c r="K367" s="127"/>
    </row>
    <row r="368" spans="1:11" ht="28.5" hidden="1" customHeight="1" x14ac:dyDescent="0.2">
      <c r="A368" s="82"/>
      <c r="B368" s="61" t="s">
        <v>196</v>
      </c>
      <c r="C368" s="102" t="s">
        <v>14</v>
      </c>
      <c r="D368" s="102" t="s">
        <v>76</v>
      </c>
      <c r="E368" s="112" t="s">
        <v>52</v>
      </c>
      <c r="F368" s="200" t="s">
        <v>778</v>
      </c>
      <c r="G368" s="103" t="s">
        <v>165</v>
      </c>
      <c r="H368" s="106">
        <v>0</v>
      </c>
      <c r="I368" s="296"/>
      <c r="K368" s="127"/>
    </row>
    <row r="369" spans="1:14" ht="24" hidden="1" customHeight="1" x14ac:dyDescent="0.2">
      <c r="A369" s="82"/>
      <c r="B369" s="65" t="s">
        <v>111</v>
      </c>
      <c r="C369" s="102" t="s">
        <v>14</v>
      </c>
      <c r="D369" s="102" t="s">
        <v>76</v>
      </c>
      <c r="E369" s="112" t="s">
        <v>52</v>
      </c>
      <c r="F369" s="200" t="s">
        <v>778</v>
      </c>
      <c r="G369" s="103" t="s">
        <v>43</v>
      </c>
      <c r="H369" s="106">
        <v>0</v>
      </c>
      <c r="I369" s="296"/>
      <c r="K369" s="127"/>
    </row>
    <row r="370" spans="1:14" ht="30" hidden="1" customHeight="1" x14ac:dyDescent="0.2">
      <c r="A370" s="82"/>
      <c r="B370" s="66" t="s">
        <v>681</v>
      </c>
      <c r="C370" s="102" t="s">
        <v>14</v>
      </c>
      <c r="D370" s="102" t="s">
        <v>76</v>
      </c>
      <c r="E370" s="112" t="s">
        <v>52</v>
      </c>
      <c r="F370" s="103" t="s">
        <v>680</v>
      </c>
      <c r="G370" s="103"/>
      <c r="H370" s="106">
        <f>H371</f>
        <v>0</v>
      </c>
      <c r="I370" s="296"/>
      <c r="K370" s="127"/>
    </row>
    <row r="371" spans="1:14" ht="30" hidden="1" customHeight="1" x14ac:dyDescent="0.2">
      <c r="A371" s="82"/>
      <c r="B371" s="65" t="s">
        <v>701</v>
      </c>
      <c r="C371" s="102" t="s">
        <v>14</v>
      </c>
      <c r="D371" s="102" t="s">
        <v>76</v>
      </c>
      <c r="E371" s="112" t="s">
        <v>52</v>
      </c>
      <c r="F371" s="103" t="s">
        <v>700</v>
      </c>
      <c r="G371" s="103"/>
      <c r="H371" s="106">
        <f>H372</f>
        <v>0</v>
      </c>
      <c r="I371" s="296"/>
      <c r="K371" s="127"/>
    </row>
    <row r="372" spans="1:14" ht="30" hidden="1" customHeight="1" x14ac:dyDescent="0.2">
      <c r="A372" s="82"/>
      <c r="B372" s="65" t="s">
        <v>167</v>
      </c>
      <c r="C372" s="102" t="s">
        <v>14</v>
      </c>
      <c r="D372" s="102" t="s">
        <v>76</v>
      </c>
      <c r="E372" s="112" t="s">
        <v>52</v>
      </c>
      <c r="F372" s="103" t="s">
        <v>700</v>
      </c>
      <c r="G372" s="103" t="s">
        <v>110</v>
      </c>
      <c r="H372" s="106">
        <v>0</v>
      </c>
      <c r="I372" s="296"/>
      <c r="K372" s="127"/>
    </row>
    <row r="373" spans="1:14" ht="30" customHeight="1" x14ac:dyDescent="0.2">
      <c r="A373" s="82"/>
      <c r="B373" s="66" t="s">
        <v>682</v>
      </c>
      <c r="C373" s="102" t="s">
        <v>14</v>
      </c>
      <c r="D373" s="102" t="s">
        <v>76</v>
      </c>
      <c r="E373" s="112" t="s">
        <v>52</v>
      </c>
      <c r="F373" s="103" t="s">
        <v>683</v>
      </c>
      <c r="G373" s="103"/>
      <c r="H373" s="106">
        <f>H376+H374</f>
        <v>95000</v>
      </c>
      <c r="I373" s="296"/>
      <c r="K373" s="127"/>
    </row>
    <row r="374" spans="1:14" ht="21.6" hidden="1" customHeight="1" x14ac:dyDescent="0.2">
      <c r="A374" s="82"/>
      <c r="B374" s="66" t="s">
        <v>699</v>
      </c>
      <c r="C374" s="102" t="s">
        <v>14</v>
      </c>
      <c r="D374" s="102" t="s">
        <v>76</v>
      </c>
      <c r="E374" s="112" t="s">
        <v>52</v>
      </c>
      <c r="F374" s="103" t="s">
        <v>942</v>
      </c>
      <c r="G374" s="103"/>
      <c r="H374" s="106">
        <f>H375</f>
        <v>0</v>
      </c>
      <c r="I374" s="296"/>
      <c r="K374" s="127"/>
    </row>
    <row r="375" spans="1:14" ht="30" hidden="1" customHeight="1" x14ac:dyDescent="0.2">
      <c r="A375" s="82"/>
      <c r="B375" s="65" t="s">
        <v>167</v>
      </c>
      <c r="C375" s="102" t="s">
        <v>14</v>
      </c>
      <c r="D375" s="102" t="s">
        <v>76</v>
      </c>
      <c r="E375" s="112" t="s">
        <v>52</v>
      </c>
      <c r="F375" s="103" t="s">
        <v>942</v>
      </c>
      <c r="G375" s="103" t="s">
        <v>110</v>
      </c>
      <c r="H375" s="106">
        <v>0</v>
      </c>
      <c r="I375" s="296"/>
      <c r="K375" s="127"/>
    </row>
    <row r="376" spans="1:14" ht="30" customHeight="1" x14ac:dyDescent="0.2">
      <c r="A376" s="82"/>
      <c r="B376" s="65" t="s">
        <v>703</v>
      </c>
      <c r="C376" s="102" t="s">
        <v>14</v>
      </c>
      <c r="D376" s="102" t="s">
        <v>76</v>
      </c>
      <c r="E376" s="112" t="s">
        <v>52</v>
      </c>
      <c r="F376" s="103" t="s">
        <v>702</v>
      </c>
      <c r="G376" s="103"/>
      <c r="H376" s="106">
        <f>H377</f>
        <v>95000</v>
      </c>
      <c r="I376" s="296"/>
      <c r="K376" s="127"/>
    </row>
    <row r="377" spans="1:14" ht="30" customHeight="1" x14ac:dyDescent="0.2">
      <c r="A377" s="82"/>
      <c r="B377" s="65" t="s">
        <v>167</v>
      </c>
      <c r="C377" s="102" t="s">
        <v>14</v>
      </c>
      <c r="D377" s="102" t="s">
        <v>76</v>
      </c>
      <c r="E377" s="112" t="s">
        <v>52</v>
      </c>
      <c r="F377" s="103" t="s">
        <v>702</v>
      </c>
      <c r="G377" s="103" t="s">
        <v>110</v>
      </c>
      <c r="H377" s="106">
        <f>80000+15000</f>
        <v>95000</v>
      </c>
      <c r="I377" s="296"/>
      <c r="K377" s="127"/>
      <c r="N377" s="238"/>
    </row>
    <row r="378" spans="1:14" ht="30" hidden="1" customHeight="1" x14ac:dyDescent="0.2">
      <c r="A378" s="82"/>
      <c r="B378" s="66" t="s">
        <v>860</v>
      </c>
      <c r="C378" s="102" t="s">
        <v>14</v>
      </c>
      <c r="D378" s="102" t="s">
        <v>76</v>
      </c>
      <c r="E378" s="112" t="s">
        <v>52</v>
      </c>
      <c r="F378" s="103" t="s">
        <v>861</v>
      </c>
      <c r="G378" s="103"/>
      <c r="H378" s="106">
        <f>H379</f>
        <v>0</v>
      </c>
      <c r="I378" s="296"/>
      <c r="K378" s="127"/>
    </row>
    <row r="379" spans="1:14" ht="19.149999999999999" hidden="1" customHeight="1" x14ac:dyDescent="0.2">
      <c r="A379" s="82"/>
      <c r="B379" s="65" t="s">
        <v>179</v>
      </c>
      <c r="C379" s="102" t="s">
        <v>14</v>
      </c>
      <c r="D379" s="102" t="s">
        <v>76</v>
      </c>
      <c r="E379" s="112" t="s">
        <v>52</v>
      </c>
      <c r="F379" s="103" t="s">
        <v>862</v>
      </c>
      <c r="G379" s="103"/>
      <c r="H379" s="106">
        <f>H380</f>
        <v>0</v>
      </c>
      <c r="I379" s="296"/>
      <c r="K379" s="127"/>
    </row>
    <row r="380" spans="1:14" ht="19.899999999999999" hidden="1" customHeight="1" x14ac:dyDescent="0.2">
      <c r="A380" s="82"/>
      <c r="B380" s="65" t="s">
        <v>111</v>
      </c>
      <c r="C380" s="102" t="s">
        <v>14</v>
      </c>
      <c r="D380" s="102" t="s">
        <v>76</v>
      </c>
      <c r="E380" s="112" t="s">
        <v>52</v>
      </c>
      <c r="F380" s="103" t="s">
        <v>862</v>
      </c>
      <c r="G380" s="103" t="s">
        <v>43</v>
      </c>
      <c r="H380" s="106">
        <v>0</v>
      </c>
      <c r="I380" s="296"/>
      <c r="K380" s="127"/>
    </row>
    <row r="381" spans="1:14" ht="44.45" hidden="1" customHeight="1" x14ac:dyDescent="0.2">
      <c r="A381" s="82"/>
      <c r="B381" s="66" t="s">
        <v>926</v>
      </c>
      <c r="C381" s="102" t="s">
        <v>14</v>
      </c>
      <c r="D381" s="102" t="s">
        <v>76</v>
      </c>
      <c r="E381" s="112" t="s">
        <v>52</v>
      </c>
      <c r="F381" s="103" t="s">
        <v>927</v>
      </c>
      <c r="G381" s="103"/>
      <c r="H381" s="106">
        <f>H382+H385</f>
        <v>0</v>
      </c>
      <c r="I381" s="296"/>
      <c r="K381" s="127"/>
    </row>
    <row r="382" spans="1:14" ht="31.9" hidden="1" customHeight="1" x14ac:dyDescent="0.2">
      <c r="A382" s="82"/>
      <c r="B382" s="65" t="s">
        <v>929</v>
      </c>
      <c r="C382" s="102" t="s">
        <v>14</v>
      </c>
      <c r="D382" s="102" t="s">
        <v>76</v>
      </c>
      <c r="E382" s="112" t="s">
        <v>52</v>
      </c>
      <c r="F382" s="103" t="s">
        <v>928</v>
      </c>
      <c r="G382" s="103"/>
      <c r="H382" s="106">
        <f>H383+H384</f>
        <v>0</v>
      </c>
      <c r="I382" s="296"/>
      <c r="K382" s="127"/>
    </row>
    <row r="383" spans="1:14" ht="33.6" hidden="1" customHeight="1" x14ac:dyDescent="0.2">
      <c r="A383" s="82"/>
      <c r="B383" s="61" t="s">
        <v>196</v>
      </c>
      <c r="C383" s="102" t="s">
        <v>14</v>
      </c>
      <c r="D383" s="102" t="s">
        <v>76</v>
      </c>
      <c r="E383" s="112" t="s">
        <v>52</v>
      </c>
      <c r="F383" s="103" t="s">
        <v>928</v>
      </c>
      <c r="G383" s="103" t="s">
        <v>165</v>
      </c>
      <c r="H383" s="106">
        <v>0</v>
      </c>
      <c r="I383" s="296"/>
      <c r="K383" s="127"/>
    </row>
    <row r="384" spans="1:14" ht="22.15" hidden="1" customHeight="1" x14ac:dyDescent="0.2">
      <c r="A384" s="82"/>
      <c r="B384" s="65" t="s">
        <v>111</v>
      </c>
      <c r="C384" s="102" t="s">
        <v>14</v>
      </c>
      <c r="D384" s="102" t="s">
        <v>76</v>
      </c>
      <c r="E384" s="112" t="s">
        <v>52</v>
      </c>
      <c r="F384" s="103" t="s">
        <v>928</v>
      </c>
      <c r="G384" s="103" t="s">
        <v>43</v>
      </c>
      <c r="H384" s="106">
        <v>0</v>
      </c>
      <c r="I384" s="296"/>
      <c r="K384" s="127"/>
    </row>
    <row r="385" spans="1:11" ht="43.9" hidden="1" customHeight="1" x14ac:dyDescent="0.2">
      <c r="A385" s="82"/>
      <c r="B385" s="65" t="s">
        <v>931</v>
      </c>
      <c r="C385" s="102" t="s">
        <v>14</v>
      </c>
      <c r="D385" s="102" t="s">
        <v>76</v>
      </c>
      <c r="E385" s="112" t="s">
        <v>52</v>
      </c>
      <c r="F385" s="103" t="s">
        <v>930</v>
      </c>
      <c r="G385" s="103"/>
      <c r="H385" s="106">
        <f>H386+H387</f>
        <v>0</v>
      </c>
      <c r="I385" s="296"/>
      <c r="K385" s="127"/>
    </row>
    <row r="386" spans="1:11" ht="31.9" hidden="1" customHeight="1" x14ac:dyDescent="0.2">
      <c r="A386" s="82"/>
      <c r="B386" s="61" t="s">
        <v>196</v>
      </c>
      <c r="C386" s="102" t="s">
        <v>14</v>
      </c>
      <c r="D386" s="102" t="s">
        <v>76</v>
      </c>
      <c r="E386" s="112" t="s">
        <v>52</v>
      </c>
      <c r="F386" s="103" t="s">
        <v>930</v>
      </c>
      <c r="G386" s="103" t="s">
        <v>165</v>
      </c>
      <c r="H386" s="106">
        <v>0</v>
      </c>
      <c r="I386" s="296"/>
      <c r="K386" s="127"/>
    </row>
    <row r="387" spans="1:11" ht="21" hidden="1" customHeight="1" x14ac:dyDescent="0.2">
      <c r="A387" s="82"/>
      <c r="B387" s="65" t="s">
        <v>111</v>
      </c>
      <c r="C387" s="102" t="s">
        <v>14</v>
      </c>
      <c r="D387" s="102" t="s">
        <v>76</v>
      </c>
      <c r="E387" s="112" t="s">
        <v>52</v>
      </c>
      <c r="F387" s="103" t="s">
        <v>930</v>
      </c>
      <c r="G387" s="103" t="s">
        <v>43</v>
      </c>
      <c r="H387" s="106">
        <v>0</v>
      </c>
      <c r="I387" s="296"/>
      <c r="K387" s="127"/>
    </row>
    <row r="388" spans="1:11" ht="57" hidden="1" customHeight="1" x14ac:dyDescent="0.2">
      <c r="A388" s="82"/>
      <c r="B388" s="66" t="s">
        <v>969</v>
      </c>
      <c r="C388" s="102" t="s">
        <v>14</v>
      </c>
      <c r="D388" s="102" t="s">
        <v>76</v>
      </c>
      <c r="E388" s="112" t="s">
        <v>52</v>
      </c>
      <c r="F388" s="103" t="s">
        <v>970</v>
      </c>
      <c r="G388" s="103"/>
      <c r="H388" s="106">
        <f>H389</f>
        <v>0</v>
      </c>
      <c r="I388" s="296"/>
      <c r="K388" s="127"/>
    </row>
    <row r="389" spans="1:11" ht="25.15" hidden="1" customHeight="1" x14ac:dyDescent="0.2">
      <c r="A389" s="82"/>
      <c r="B389" s="65" t="s">
        <v>971</v>
      </c>
      <c r="C389" s="102" t="s">
        <v>14</v>
      </c>
      <c r="D389" s="102" t="s">
        <v>76</v>
      </c>
      <c r="E389" s="112" t="s">
        <v>52</v>
      </c>
      <c r="F389" s="103" t="s">
        <v>972</v>
      </c>
      <c r="G389" s="103"/>
      <c r="H389" s="106">
        <f>H390</f>
        <v>0</v>
      </c>
      <c r="I389" s="296"/>
      <c r="K389" s="127"/>
    </row>
    <row r="390" spans="1:11" ht="31.9" hidden="1" customHeight="1" x14ac:dyDescent="0.2">
      <c r="A390" s="82"/>
      <c r="B390" s="61" t="s">
        <v>196</v>
      </c>
      <c r="C390" s="102" t="s">
        <v>14</v>
      </c>
      <c r="D390" s="102" t="s">
        <v>76</v>
      </c>
      <c r="E390" s="112" t="s">
        <v>52</v>
      </c>
      <c r="F390" s="103" t="s">
        <v>972</v>
      </c>
      <c r="G390" s="103" t="s">
        <v>165</v>
      </c>
      <c r="H390" s="106">
        <v>0</v>
      </c>
      <c r="I390" s="296"/>
      <c r="K390" s="127"/>
    </row>
    <row r="391" spans="1:11" ht="45.6" customHeight="1" x14ac:dyDescent="0.2">
      <c r="A391" s="82"/>
      <c r="B391" s="66" t="s">
        <v>773</v>
      </c>
      <c r="C391" s="102" t="s">
        <v>14</v>
      </c>
      <c r="D391" s="102" t="s">
        <v>76</v>
      </c>
      <c r="E391" s="112" t="s">
        <v>52</v>
      </c>
      <c r="F391" s="103" t="s">
        <v>736</v>
      </c>
      <c r="G391" s="103"/>
      <c r="H391" s="106">
        <f>H392+H395+H399</f>
        <v>10737029.020000001</v>
      </c>
      <c r="I391" s="296"/>
      <c r="K391" s="127"/>
    </row>
    <row r="392" spans="1:11" ht="54" customHeight="1" x14ac:dyDescent="0.2">
      <c r="A392" s="82"/>
      <c r="B392" s="61" t="s">
        <v>836</v>
      </c>
      <c r="C392" s="102" t="s">
        <v>14</v>
      </c>
      <c r="D392" s="102" t="s">
        <v>76</v>
      </c>
      <c r="E392" s="112" t="s">
        <v>52</v>
      </c>
      <c r="F392" s="103" t="s">
        <v>782</v>
      </c>
      <c r="G392" s="103"/>
      <c r="H392" s="106">
        <f>H393+H394</f>
        <v>1906670.4300000006</v>
      </c>
      <c r="I392" s="296"/>
      <c r="K392" s="127"/>
    </row>
    <row r="393" spans="1:11" ht="31.15" customHeight="1" x14ac:dyDescent="0.2">
      <c r="A393" s="82"/>
      <c r="B393" s="61" t="s">
        <v>196</v>
      </c>
      <c r="C393" s="102" t="s">
        <v>14</v>
      </c>
      <c r="D393" s="102" t="s">
        <v>76</v>
      </c>
      <c r="E393" s="112" t="s">
        <v>52</v>
      </c>
      <c r="F393" s="103" t="s">
        <v>782</v>
      </c>
      <c r="G393" s="103" t="s">
        <v>165</v>
      </c>
      <c r="H393" s="250">
        <f>7048131.54+1432288.05+1086032.47+990950.66-7048131.54-1602600.75</f>
        <v>1906670.4300000006</v>
      </c>
      <c r="I393" s="251">
        <v>-7048131.54</v>
      </c>
      <c r="J393" s="127">
        <v>-1602600.75</v>
      </c>
      <c r="K393" s="127"/>
    </row>
    <row r="394" spans="1:11" ht="19.899999999999999" hidden="1" customHeight="1" x14ac:dyDescent="0.2">
      <c r="A394" s="82"/>
      <c r="B394" s="65" t="s">
        <v>111</v>
      </c>
      <c r="C394" s="102" t="s">
        <v>14</v>
      </c>
      <c r="D394" s="102" t="s">
        <v>76</v>
      </c>
      <c r="E394" s="112" t="s">
        <v>52</v>
      </c>
      <c r="F394" s="103" t="s">
        <v>782</v>
      </c>
      <c r="G394" s="103" t="s">
        <v>43</v>
      </c>
      <c r="H394" s="250">
        <v>0</v>
      </c>
      <c r="I394" s="251"/>
      <c r="K394" s="127"/>
    </row>
    <row r="395" spans="1:11" ht="27" customHeight="1" x14ac:dyDescent="0.2">
      <c r="A395" s="82"/>
      <c r="B395" s="65" t="s">
        <v>837</v>
      </c>
      <c r="C395" s="102" t="s">
        <v>14</v>
      </c>
      <c r="D395" s="102" t="s">
        <v>76</v>
      </c>
      <c r="E395" s="112" t="s">
        <v>52</v>
      </c>
      <c r="F395" s="103" t="s">
        <v>781</v>
      </c>
      <c r="G395" s="103"/>
      <c r="H395" s="250">
        <f>H397+H398+H396</f>
        <v>8388840.6699999999</v>
      </c>
      <c r="I395" s="251"/>
      <c r="K395" s="127"/>
    </row>
    <row r="396" spans="1:11" ht="27" customHeight="1" x14ac:dyDescent="0.2">
      <c r="A396" s="82"/>
      <c r="B396" s="65" t="s">
        <v>167</v>
      </c>
      <c r="C396" s="102" t="s">
        <v>14</v>
      </c>
      <c r="D396" s="102" t="s">
        <v>76</v>
      </c>
      <c r="E396" s="112" t="s">
        <v>52</v>
      </c>
      <c r="F396" s="103" t="s">
        <v>781</v>
      </c>
      <c r="G396" s="103" t="s">
        <v>110</v>
      </c>
      <c r="H396" s="250">
        <v>970230.34</v>
      </c>
      <c r="I396" s="251">
        <v>970230.34</v>
      </c>
      <c r="K396" s="127"/>
    </row>
    <row r="397" spans="1:11" ht="31.15" customHeight="1" x14ac:dyDescent="0.2">
      <c r="A397" s="82"/>
      <c r="B397" s="65" t="s">
        <v>196</v>
      </c>
      <c r="C397" s="102" t="s">
        <v>14</v>
      </c>
      <c r="D397" s="102" t="s">
        <v>76</v>
      </c>
      <c r="E397" s="112" t="s">
        <v>52</v>
      </c>
      <c r="F397" s="103" t="s">
        <v>781</v>
      </c>
      <c r="G397" s="103" t="s">
        <v>165</v>
      </c>
      <c r="H397" s="250">
        <f>530517.1+211818.13+160611.11+20692.46+6674500.86+790701.01-970230.34</f>
        <v>7418610.3300000001</v>
      </c>
      <c r="I397" s="251">
        <v>6674500.8600000003</v>
      </c>
      <c r="J397" s="127">
        <v>790701.01</v>
      </c>
      <c r="K397" s="127">
        <v>-970230.34</v>
      </c>
    </row>
    <row r="398" spans="1:11" ht="23.45" hidden="1" customHeight="1" x14ac:dyDescent="0.2">
      <c r="A398" s="82"/>
      <c r="B398" s="65" t="s">
        <v>111</v>
      </c>
      <c r="C398" s="102" t="s">
        <v>14</v>
      </c>
      <c r="D398" s="102" t="s">
        <v>76</v>
      </c>
      <c r="E398" s="112" t="s">
        <v>52</v>
      </c>
      <c r="F398" s="103" t="s">
        <v>781</v>
      </c>
      <c r="G398" s="103" t="s">
        <v>43</v>
      </c>
      <c r="H398" s="250">
        <v>0</v>
      </c>
      <c r="I398" s="251"/>
      <c r="K398" s="127"/>
    </row>
    <row r="399" spans="1:11" ht="44.45" customHeight="1" x14ac:dyDescent="0.2">
      <c r="A399" s="82"/>
      <c r="B399" s="65" t="s">
        <v>838</v>
      </c>
      <c r="C399" s="102" t="s">
        <v>14</v>
      </c>
      <c r="D399" s="102" t="s">
        <v>76</v>
      </c>
      <c r="E399" s="112" t="s">
        <v>52</v>
      </c>
      <c r="F399" s="200" t="s">
        <v>778</v>
      </c>
      <c r="G399" s="103"/>
      <c r="H399" s="250">
        <f>H401+H402+H400</f>
        <v>441517.92</v>
      </c>
      <c r="I399" s="251"/>
      <c r="K399" s="127"/>
    </row>
    <row r="400" spans="1:11" ht="44.45" customHeight="1" x14ac:dyDescent="0.2">
      <c r="A400" s="82"/>
      <c r="B400" s="65" t="s">
        <v>167</v>
      </c>
      <c r="C400" s="102" t="s">
        <v>14</v>
      </c>
      <c r="D400" s="102" t="s">
        <v>76</v>
      </c>
      <c r="E400" s="112" t="s">
        <v>52</v>
      </c>
      <c r="F400" s="200" t="s">
        <v>778</v>
      </c>
      <c r="G400" s="103" t="s">
        <v>110</v>
      </c>
      <c r="H400" s="250">
        <v>51064.75</v>
      </c>
      <c r="I400" s="251">
        <v>51064.75</v>
      </c>
      <c r="K400" s="127"/>
    </row>
    <row r="401" spans="1:11" ht="32.450000000000003" customHeight="1" x14ac:dyDescent="0.2">
      <c r="A401" s="82"/>
      <c r="B401" s="61" t="s">
        <v>196</v>
      </c>
      <c r="C401" s="102" t="s">
        <v>14</v>
      </c>
      <c r="D401" s="102" t="s">
        <v>76</v>
      </c>
      <c r="E401" s="112" t="s">
        <v>52</v>
      </c>
      <c r="F401" s="200" t="s">
        <v>778</v>
      </c>
      <c r="G401" s="103" t="s">
        <v>165</v>
      </c>
      <c r="H401" s="250">
        <f>16729.11+8453.22+1089.08+373630.68-9448.92</f>
        <v>390453.17</v>
      </c>
      <c r="I401" s="251">
        <v>673630.68</v>
      </c>
      <c r="J401" s="127">
        <v>-9448.92</v>
      </c>
      <c r="K401" s="127"/>
    </row>
    <row r="402" spans="1:11" ht="25.15" customHeight="1" x14ac:dyDescent="0.2">
      <c r="A402" s="82"/>
      <c r="B402" s="65" t="s">
        <v>111</v>
      </c>
      <c r="C402" s="102" t="s">
        <v>14</v>
      </c>
      <c r="D402" s="102" t="s">
        <v>76</v>
      </c>
      <c r="E402" s="112" t="s">
        <v>52</v>
      </c>
      <c r="F402" s="200" t="s">
        <v>778</v>
      </c>
      <c r="G402" s="103" t="s">
        <v>43</v>
      </c>
      <c r="H402" s="250">
        <v>0</v>
      </c>
      <c r="I402" s="251"/>
      <c r="K402" s="127"/>
    </row>
    <row r="403" spans="1:11" ht="40.9" customHeight="1" x14ac:dyDescent="0.2">
      <c r="A403" s="82"/>
      <c r="B403" s="65" t="s">
        <v>493</v>
      </c>
      <c r="C403" s="102" t="s">
        <v>14</v>
      </c>
      <c r="D403" s="102" t="s">
        <v>76</v>
      </c>
      <c r="E403" s="112" t="s">
        <v>52</v>
      </c>
      <c r="F403" s="103" t="s">
        <v>497</v>
      </c>
      <c r="G403" s="103"/>
      <c r="H403" s="106">
        <f>H404</f>
        <v>28910.92</v>
      </c>
      <c r="I403" s="296"/>
      <c r="K403" s="127"/>
    </row>
    <row r="404" spans="1:11" ht="30" customHeight="1" x14ac:dyDescent="0.2">
      <c r="A404" s="82"/>
      <c r="B404" s="65" t="s">
        <v>546</v>
      </c>
      <c r="C404" s="102" t="s">
        <v>14</v>
      </c>
      <c r="D404" s="102" t="s">
        <v>76</v>
      </c>
      <c r="E404" s="112" t="s">
        <v>52</v>
      </c>
      <c r="F404" s="103" t="s">
        <v>544</v>
      </c>
      <c r="G404" s="103"/>
      <c r="H404" s="106">
        <f>H405</f>
        <v>28910.92</v>
      </c>
      <c r="I404" s="296"/>
      <c r="K404" s="127"/>
    </row>
    <row r="405" spans="1:11" ht="40.9" customHeight="1" x14ac:dyDescent="0.2">
      <c r="A405" s="82"/>
      <c r="B405" s="65" t="s">
        <v>921</v>
      </c>
      <c r="C405" s="102" t="s">
        <v>14</v>
      </c>
      <c r="D405" s="102" t="s">
        <v>76</v>
      </c>
      <c r="E405" s="112" t="s">
        <v>52</v>
      </c>
      <c r="F405" s="103" t="s">
        <v>880</v>
      </c>
      <c r="G405" s="103"/>
      <c r="H405" s="106">
        <f>H406+H407</f>
        <v>28910.92</v>
      </c>
      <c r="I405" s="296"/>
      <c r="K405" s="127"/>
    </row>
    <row r="406" spans="1:11" ht="26.25" hidden="1" customHeight="1" x14ac:dyDescent="0.2">
      <c r="A406" s="82"/>
      <c r="B406" s="65" t="s">
        <v>167</v>
      </c>
      <c r="C406" s="102" t="s">
        <v>14</v>
      </c>
      <c r="D406" s="102" t="s">
        <v>76</v>
      </c>
      <c r="E406" s="112" t="s">
        <v>52</v>
      </c>
      <c r="F406" s="103" t="s">
        <v>545</v>
      </c>
      <c r="G406" s="103" t="s">
        <v>110</v>
      </c>
      <c r="H406" s="106">
        <f>150000-150000</f>
        <v>0</v>
      </c>
      <c r="I406" s="296"/>
      <c r="K406" s="127"/>
    </row>
    <row r="407" spans="1:11" ht="23.25" customHeight="1" x14ac:dyDescent="0.2">
      <c r="A407" s="82"/>
      <c r="B407" s="65" t="s">
        <v>484</v>
      </c>
      <c r="C407" s="102" t="s">
        <v>14</v>
      </c>
      <c r="D407" s="102" t="s">
        <v>76</v>
      </c>
      <c r="E407" s="112" t="s">
        <v>52</v>
      </c>
      <c r="F407" s="103" t="s">
        <v>880</v>
      </c>
      <c r="G407" s="105" t="s">
        <v>483</v>
      </c>
      <c r="H407" s="106">
        <f>30000-1089.08</f>
        <v>28910.92</v>
      </c>
      <c r="I407" s="296"/>
      <c r="K407" s="127"/>
    </row>
    <row r="408" spans="1:11" ht="15.75" customHeight="1" x14ac:dyDescent="0.2">
      <c r="A408" s="82"/>
      <c r="B408" s="61" t="s">
        <v>137</v>
      </c>
      <c r="C408" s="103" t="s">
        <v>14</v>
      </c>
      <c r="D408" s="103" t="s">
        <v>76</v>
      </c>
      <c r="E408" s="103" t="s">
        <v>53</v>
      </c>
      <c r="F408" s="103"/>
      <c r="G408" s="103"/>
      <c r="H408" s="84">
        <f>H409</f>
        <v>5663853.7199999997</v>
      </c>
      <c r="I408" s="296"/>
      <c r="K408" s="127"/>
    </row>
    <row r="409" spans="1:11" ht="38.25" x14ac:dyDescent="0.2">
      <c r="A409" s="82"/>
      <c r="B409" s="66" t="s">
        <v>518</v>
      </c>
      <c r="C409" s="102" t="s">
        <v>14</v>
      </c>
      <c r="D409" s="102" t="s">
        <v>76</v>
      </c>
      <c r="E409" s="103" t="s">
        <v>53</v>
      </c>
      <c r="F409" s="103" t="s">
        <v>348</v>
      </c>
      <c r="G409" s="103"/>
      <c r="H409" s="113">
        <f>H410+H424</f>
        <v>5663853.7199999997</v>
      </c>
      <c r="I409" s="296"/>
      <c r="K409" s="127"/>
    </row>
    <row r="410" spans="1:11" ht="32.25" customHeight="1" x14ac:dyDescent="0.2">
      <c r="A410" s="82"/>
      <c r="B410" s="66" t="s">
        <v>436</v>
      </c>
      <c r="C410" s="102" t="s">
        <v>14</v>
      </c>
      <c r="D410" s="102" t="s">
        <v>76</v>
      </c>
      <c r="E410" s="103" t="s">
        <v>53</v>
      </c>
      <c r="F410" s="103" t="s">
        <v>494</v>
      </c>
      <c r="G410" s="103"/>
      <c r="H410" s="113">
        <f>H411+H416+H421</f>
        <v>1882629</v>
      </c>
      <c r="I410" s="296"/>
    </row>
    <row r="411" spans="1:11" ht="53.25" customHeight="1" x14ac:dyDescent="0.2">
      <c r="A411" s="82"/>
      <c r="B411" s="66" t="s">
        <v>437</v>
      </c>
      <c r="C411" s="102" t="s">
        <v>14</v>
      </c>
      <c r="D411" s="102" t="s">
        <v>76</v>
      </c>
      <c r="E411" s="103" t="s">
        <v>53</v>
      </c>
      <c r="F411" s="103" t="s">
        <v>527</v>
      </c>
      <c r="G411" s="103"/>
      <c r="H411" s="113">
        <f>H412+H414</f>
        <v>1882629</v>
      </c>
      <c r="I411" s="296"/>
    </row>
    <row r="412" spans="1:11" ht="25.5" x14ac:dyDescent="0.2">
      <c r="A412" s="82"/>
      <c r="B412" s="61" t="s">
        <v>697</v>
      </c>
      <c r="C412" s="102" t="s">
        <v>14</v>
      </c>
      <c r="D412" s="102" t="s">
        <v>76</v>
      </c>
      <c r="E412" s="103" t="s">
        <v>53</v>
      </c>
      <c r="F412" s="103" t="s">
        <v>696</v>
      </c>
      <c r="G412" s="103"/>
      <c r="H412" s="113">
        <f t="shared" ref="H412" si="43">H413</f>
        <v>90000</v>
      </c>
      <c r="I412" s="296"/>
    </row>
    <row r="413" spans="1:11" ht="25.5" x14ac:dyDescent="0.2">
      <c r="A413" s="82"/>
      <c r="B413" s="61" t="s">
        <v>167</v>
      </c>
      <c r="C413" s="102" t="s">
        <v>14</v>
      </c>
      <c r="D413" s="102" t="s">
        <v>76</v>
      </c>
      <c r="E413" s="103" t="s">
        <v>53</v>
      </c>
      <c r="F413" s="103" t="s">
        <v>696</v>
      </c>
      <c r="G413" s="103" t="s">
        <v>110</v>
      </c>
      <c r="H413" s="113">
        <f>50000+40000</f>
        <v>90000</v>
      </c>
      <c r="I413" s="296"/>
    </row>
    <row r="414" spans="1:11" ht="25.5" x14ac:dyDescent="0.2">
      <c r="A414" s="82"/>
      <c r="B414" s="61" t="s">
        <v>1065</v>
      </c>
      <c r="C414" s="102" t="s">
        <v>14</v>
      </c>
      <c r="D414" s="102" t="s">
        <v>76</v>
      </c>
      <c r="E414" s="103" t="s">
        <v>53</v>
      </c>
      <c r="F414" s="103" t="s">
        <v>1064</v>
      </c>
      <c r="G414" s="103"/>
      <c r="H414" s="113">
        <f>H415</f>
        <v>1792629</v>
      </c>
      <c r="I414" s="296"/>
    </row>
    <row r="415" spans="1:11" ht="25.5" x14ac:dyDescent="0.2">
      <c r="A415" s="82"/>
      <c r="B415" s="65" t="s">
        <v>167</v>
      </c>
      <c r="C415" s="102" t="s">
        <v>14</v>
      </c>
      <c r="D415" s="102" t="s">
        <v>76</v>
      </c>
      <c r="E415" s="103" t="s">
        <v>53</v>
      </c>
      <c r="F415" s="103" t="s">
        <v>1064</v>
      </c>
      <c r="G415" s="103" t="s">
        <v>110</v>
      </c>
      <c r="H415" s="113">
        <f>1193679+598950</f>
        <v>1792629</v>
      </c>
      <c r="I415" s="296">
        <v>598950</v>
      </c>
    </row>
    <row r="416" spans="1:11" ht="42.75" hidden="1" customHeight="1" x14ac:dyDescent="0.2">
      <c r="A416" s="82"/>
      <c r="B416" s="61" t="s">
        <v>438</v>
      </c>
      <c r="C416" s="102" t="s">
        <v>14</v>
      </c>
      <c r="D416" s="102" t="s">
        <v>76</v>
      </c>
      <c r="E416" s="103" t="s">
        <v>53</v>
      </c>
      <c r="F416" s="103" t="s">
        <v>528</v>
      </c>
      <c r="G416" s="103"/>
      <c r="H416" s="113">
        <f>H417+H419</f>
        <v>0</v>
      </c>
      <c r="I416" s="296"/>
    </row>
    <row r="417" spans="1:9" ht="51" hidden="1" x14ac:dyDescent="0.2">
      <c r="A417" s="82"/>
      <c r="B417" s="61" t="s">
        <v>935</v>
      </c>
      <c r="C417" s="102" t="s">
        <v>14</v>
      </c>
      <c r="D417" s="102" t="s">
        <v>76</v>
      </c>
      <c r="E417" s="103" t="s">
        <v>53</v>
      </c>
      <c r="F417" s="103" t="s">
        <v>934</v>
      </c>
      <c r="G417" s="103"/>
      <c r="H417" s="113">
        <f t="shared" ref="H417" si="44">H418</f>
        <v>0</v>
      </c>
      <c r="I417" s="296"/>
    </row>
    <row r="418" spans="1:9" ht="13.9" hidden="1" customHeight="1" x14ac:dyDescent="0.2">
      <c r="A418" s="82"/>
      <c r="B418" s="61" t="s">
        <v>111</v>
      </c>
      <c r="C418" s="102" t="s">
        <v>14</v>
      </c>
      <c r="D418" s="102" t="s">
        <v>76</v>
      </c>
      <c r="E418" s="103" t="s">
        <v>53</v>
      </c>
      <c r="F418" s="103" t="s">
        <v>934</v>
      </c>
      <c r="G418" s="103" t="s">
        <v>43</v>
      </c>
      <c r="H418" s="113">
        <v>0</v>
      </c>
      <c r="I418" s="296"/>
    </row>
    <row r="419" spans="1:9" ht="67.150000000000006" hidden="1" customHeight="1" x14ac:dyDescent="0.2">
      <c r="A419" s="82"/>
      <c r="B419" s="61" t="s">
        <v>886</v>
      </c>
      <c r="C419" s="102" t="s">
        <v>14</v>
      </c>
      <c r="D419" s="102" t="s">
        <v>76</v>
      </c>
      <c r="E419" s="103" t="s">
        <v>53</v>
      </c>
      <c r="F419" s="103" t="s">
        <v>885</v>
      </c>
      <c r="G419" s="103"/>
      <c r="H419" s="113">
        <f>H420</f>
        <v>0</v>
      </c>
      <c r="I419" s="296"/>
    </row>
    <row r="420" spans="1:9" ht="14.45" hidden="1" customHeight="1" x14ac:dyDescent="0.2">
      <c r="A420" s="82"/>
      <c r="B420" s="61" t="s">
        <v>111</v>
      </c>
      <c r="C420" s="102" t="s">
        <v>14</v>
      </c>
      <c r="D420" s="102" t="s">
        <v>76</v>
      </c>
      <c r="E420" s="103" t="s">
        <v>53</v>
      </c>
      <c r="F420" s="103" t="s">
        <v>885</v>
      </c>
      <c r="G420" s="103" t="s">
        <v>43</v>
      </c>
      <c r="H420" s="113">
        <v>0</v>
      </c>
      <c r="I420" s="296"/>
    </row>
    <row r="421" spans="1:9" ht="38.25" hidden="1" x14ac:dyDescent="0.2">
      <c r="A421" s="82"/>
      <c r="B421" s="65" t="s">
        <v>632</v>
      </c>
      <c r="C421" s="102" t="s">
        <v>14</v>
      </c>
      <c r="D421" s="102" t="s">
        <v>76</v>
      </c>
      <c r="E421" s="103" t="s">
        <v>53</v>
      </c>
      <c r="F421" s="103" t="s">
        <v>633</v>
      </c>
      <c r="G421" s="103"/>
      <c r="H421" s="113">
        <f>H422</f>
        <v>0</v>
      </c>
      <c r="I421" s="296"/>
    </row>
    <row r="422" spans="1:9" hidden="1" x14ac:dyDescent="0.2">
      <c r="A422" s="82"/>
      <c r="B422" s="61" t="s">
        <v>179</v>
      </c>
      <c r="C422" s="102" t="s">
        <v>14</v>
      </c>
      <c r="D422" s="102" t="s">
        <v>76</v>
      </c>
      <c r="E422" s="103" t="s">
        <v>53</v>
      </c>
      <c r="F422" s="103" t="s">
        <v>634</v>
      </c>
      <c r="G422" s="103"/>
      <c r="H422" s="113">
        <f>H423</f>
        <v>0</v>
      </c>
      <c r="I422" s="296"/>
    </row>
    <row r="423" spans="1:9" ht="25.5" hidden="1" x14ac:dyDescent="0.2">
      <c r="A423" s="82"/>
      <c r="B423" s="61" t="s">
        <v>167</v>
      </c>
      <c r="C423" s="102" t="s">
        <v>14</v>
      </c>
      <c r="D423" s="102" t="s">
        <v>76</v>
      </c>
      <c r="E423" s="103" t="s">
        <v>53</v>
      </c>
      <c r="F423" s="103" t="s">
        <v>634</v>
      </c>
      <c r="G423" s="103" t="s">
        <v>110</v>
      </c>
      <c r="H423" s="113">
        <f>450000-85499.52-51500-313000.48</f>
        <v>0</v>
      </c>
      <c r="I423" s="296"/>
    </row>
    <row r="424" spans="1:9" ht="38.25" x14ac:dyDescent="0.2">
      <c r="A424" s="82"/>
      <c r="B424" s="66" t="s">
        <v>493</v>
      </c>
      <c r="C424" s="102" t="s">
        <v>14</v>
      </c>
      <c r="D424" s="102" t="s">
        <v>76</v>
      </c>
      <c r="E424" s="103" t="s">
        <v>53</v>
      </c>
      <c r="F424" s="103" t="s">
        <v>497</v>
      </c>
      <c r="G424" s="103"/>
      <c r="H424" s="113">
        <f>H425+H434</f>
        <v>3781224.7199999997</v>
      </c>
      <c r="I424" s="296"/>
    </row>
    <row r="425" spans="1:9" ht="38.25" x14ac:dyDescent="0.2">
      <c r="A425" s="82"/>
      <c r="B425" s="66" t="s">
        <v>432</v>
      </c>
      <c r="C425" s="102" t="s">
        <v>14</v>
      </c>
      <c r="D425" s="102" t="s">
        <v>76</v>
      </c>
      <c r="E425" s="103" t="s">
        <v>53</v>
      </c>
      <c r="F425" s="103" t="s">
        <v>543</v>
      </c>
      <c r="G425" s="103"/>
      <c r="H425" s="113">
        <f>H428+H430+H432+H426</f>
        <v>3781224.7199999997</v>
      </c>
      <c r="I425" s="296"/>
    </row>
    <row r="426" spans="1:9" ht="19.899999999999999" hidden="1" customHeight="1" x14ac:dyDescent="0.2">
      <c r="A426" s="82"/>
      <c r="B426" s="66" t="s">
        <v>964</v>
      </c>
      <c r="C426" s="102" t="s">
        <v>14</v>
      </c>
      <c r="D426" s="102" t="s">
        <v>76</v>
      </c>
      <c r="E426" s="103" t="s">
        <v>53</v>
      </c>
      <c r="F426" s="103" t="s">
        <v>1003</v>
      </c>
      <c r="G426" s="103"/>
      <c r="H426" s="113">
        <f>H427</f>
        <v>0</v>
      </c>
      <c r="I426" s="296"/>
    </row>
    <row r="427" spans="1:9" ht="25.5" hidden="1" x14ac:dyDescent="0.2">
      <c r="A427" s="82"/>
      <c r="B427" s="61" t="s">
        <v>167</v>
      </c>
      <c r="C427" s="102" t="s">
        <v>14</v>
      </c>
      <c r="D427" s="102" t="s">
        <v>76</v>
      </c>
      <c r="E427" s="103" t="s">
        <v>53</v>
      </c>
      <c r="F427" s="103" t="s">
        <v>1001</v>
      </c>
      <c r="G427" s="103" t="s">
        <v>110</v>
      </c>
      <c r="H427" s="113">
        <v>0</v>
      </c>
      <c r="I427" s="296"/>
    </row>
    <row r="428" spans="1:9" ht="15" hidden="1" customHeight="1" x14ac:dyDescent="0.2">
      <c r="A428" s="82"/>
      <c r="B428" s="61" t="s">
        <v>831</v>
      </c>
      <c r="C428" s="102" t="s">
        <v>14</v>
      </c>
      <c r="D428" s="102" t="s">
        <v>76</v>
      </c>
      <c r="E428" s="103" t="s">
        <v>53</v>
      </c>
      <c r="F428" s="103" t="s">
        <v>834</v>
      </c>
      <c r="G428" s="103"/>
      <c r="H428" s="113">
        <f>H429</f>
        <v>0</v>
      </c>
      <c r="I428" s="296"/>
    </row>
    <row r="429" spans="1:9" ht="25.5" hidden="1" x14ac:dyDescent="0.2">
      <c r="A429" s="82"/>
      <c r="B429" s="61" t="s">
        <v>167</v>
      </c>
      <c r="C429" s="102" t="s">
        <v>14</v>
      </c>
      <c r="D429" s="102" t="s">
        <v>76</v>
      </c>
      <c r="E429" s="103" t="s">
        <v>53</v>
      </c>
      <c r="F429" s="103" t="s">
        <v>834</v>
      </c>
      <c r="G429" s="103" t="s">
        <v>110</v>
      </c>
      <c r="H429" s="113">
        <v>0</v>
      </c>
      <c r="I429" s="296"/>
    </row>
    <row r="430" spans="1:9" ht="25.5" x14ac:dyDescent="0.2">
      <c r="A430" s="82"/>
      <c r="B430" s="126" t="s">
        <v>1051</v>
      </c>
      <c r="C430" s="102" t="s">
        <v>14</v>
      </c>
      <c r="D430" s="102" t="s">
        <v>76</v>
      </c>
      <c r="E430" s="103" t="s">
        <v>53</v>
      </c>
      <c r="F430" s="103" t="s">
        <v>798</v>
      </c>
      <c r="G430" s="103"/>
      <c r="H430" s="113">
        <f>H431</f>
        <v>3592163.48</v>
      </c>
      <c r="I430" s="296"/>
    </row>
    <row r="431" spans="1:9" ht="25.5" x14ac:dyDescent="0.2">
      <c r="A431" s="82"/>
      <c r="B431" s="65" t="s">
        <v>167</v>
      </c>
      <c r="C431" s="102" t="s">
        <v>14</v>
      </c>
      <c r="D431" s="102" t="s">
        <v>76</v>
      </c>
      <c r="E431" s="103" t="s">
        <v>53</v>
      </c>
      <c r="F431" s="103" t="s">
        <v>798</v>
      </c>
      <c r="G431" s="103" t="s">
        <v>110</v>
      </c>
      <c r="H431" s="113">
        <v>3592163.48</v>
      </c>
      <c r="I431" s="296"/>
    </row>
    <row r="432" spans="1:9" ht="28.5" customHeight="1" x14ac:dyDescent="0.2">
      <c r="A432" s="82"/>
      <c r="B432" s="66" t="s">
        <v>1052</v>
      </c>
      <c r="C432" s="102" t="s">
        <v>14</v>
      </c>
      <c r="D432" s="102" t="s">
        <v>76</v>
      </c>
      <c r="E432" s="103" t="s">
        <v>53</v>
      </c>
      <c r="F432" s="103" t="s">
        <v>799</v>
      </c>
      <c r="G432" s="103"/>
      <c r="H432" s="106">
        <f>H435+H437+H433</f>
        <v>189061.24</v>
      </c>
      <c r="I432" s="296"/>
    </row>
    <row r="433" spans="1:11" ht="25.5" x14ac:dyDescent="0.2">
      <c r="A433" s="82"/>
      <c r="B433" s="61" t="s">
        <v>167</v>
      </c>
      <c r="C433" s="102" t="s">
        <v>14</v>
      </c>
      <c r="D433" s="102" t="s">
        <v>76</v>
      </c>
      <c r="E433" s="103" t="s">
        <v>53</v>
      </c>
      <c r="F433" s="103" t="s">
        <v>799</v>
      </c>
      <c r="G433" s="103" t="s">
        <v>110</v>
      </c>
      <c r="H433" s="106">
        <f>100000+89061.24</f>
        <v>189061.24</v>
      </c>
      <c r="I433" s="296"/>
    </row>
    <row r="434" spans="1:11" ht="38.25" hidden="1" x14ac:dyDescent="0.2">
      <c r="A434" s="82"/>
      <c r="B434" s="66" t="s">
        <v>479</v>
      </c>
      <c r="C434" s="102" t="s">
        <v>14</v>
      </c>
      <c r="D434" s="102" t="s">
        <v>76</v>
      </c>
      <c r="E434" s="103" t="s">
        <v>53</v>
      </c>
      <c r="F434" s="103" t="s">
        <v>547</v>
      </c>
      <c r="G434" s="103"/>
      <c r="H434" s="106">
        <v>0</v>
      </c>
      <c r="I434" s="296"/>
    </row>
    <row r="435" spans="1:11" hidden="1" x14ac:dyDescent="0.2">
      <c r="A435" s="82"/>
      <c r="B435" s="61" t="s">
        <v>179</v>
      </c>
      <c r="C435" s="102" t="s">
        <v>14</v>
      </c>
      <c r="D435" s="102" t="s">
        <v>76</v>
      </c>
      <c r="E435" s="103" t="s">
        <v>53</v>
      </c>
      <c r="F435" s="103" t="s">
        <v>603</v>
      </c>
      <c r="G435" s="103"/>
      <c r="H435" s="106">
        <f>H436</f>
        <v>0</v>
      </c>
      <c r="I435" s="296"/>
    </row>
    <row r="436" spans="1:11" ht="25.5" hidden="1" x14ac:dyDescent="0.2">
      <c r="A436" s="82"/>
      <c r="B436" s="61" t="s">
        <v>167</v>
      </c>
      <c r="C436" s="102" t="s">
        <v>14</v>
      </c>
      <c r="D436" s="102" t="s">
        <v>76</v>
      </c>
      <c r="E436" s="103" t="s">
        <v>53</v>
      </c>
      <c r="F436" s="103" t="s">
        <v>603</v>
      </c>
      <c r="G436" s="103" t="s">
        <v>110</v>
      </c>
      <c r="H436" s="106">
        <v>0</v>
      </c>
      <c r="I436" s="296"/>
    </row>
    <row r="437" spans="1:11" ht="25.5" hidden="1" x14ac:dyDescent="0.2">
      <c r="A437" s="82"/>
      <c r="B437" s="65" t="s">
        <v>492</v>
      </c>
      <c r="C437" s="102" t="s">
        <v>14</v>
      </c>
      <c r="D437" s="102" t="s">
        <v>76</v>
      </c>
      <c r="E437" s="103" t="s">
        <v>53</v>
      </c>
      <c r="F437" s="103" t="s">
        <v>548</v>
      </c>
      <c r="G437" s="103"/>
      <c r="H437" s="106">
        <f>H438</f>
        <v>0</v>
      </c>
      <c r="I437" s="296"/>
    </row>
    <row r="438" spans="1:11" ht="25.5" hidden="1" x14ac:dyDescent="0.2">
      <c r="A438" s="82"/>
      <c r="B438" s="65" t="s">
        <v>167</v>
      </c>
      <c r="C438" s="102" t="s">
        <v>14</v>
      </c>
      <c r="D438" s="102" t="s">
        <v>76</v>
      </c>
      <c r="E438" s="103" t="s">
        <v>53</v>
      </c>
      <c r="F438" s="103" t="s">
        <v>548</v>
      </c>
      <c r="G438" s="103" t="s">
        <v>110</v>
      </c>
      <c r="H438" s="106">
        <v>0</v>
      </c>
      <c r="I438" s="296"/>
    </row>
    <row r="439" spans="1:11" ht="40.5" hidden="1" customHeight="1" x14ac:dyDescent="0.2">
      <c r="A439" s="82"/>
      <c r="B439" s="65" t="s">
        <v>550</v>
      </c>
      <c r="C439" s="102" t="s">
        <v>14</v>
      </c>
      <c r="D439" s="102" t="s">
        <v>76</v>
      </c>
      <c r="E439" s="103" t="s">
        <v>53</v>
      </c>
      <c r="F439" s="103" t="s">
        <v>549</v>
      </c>
      <c r="G439" s="103"/>
      <c r="H439" s="106">
        <f>H440</f>
        <v>0</v>
      </c>
      <c r="I439" s="296"/>
    </row>
    <row r="440" spans="1:11" ht="25.5" hidden="1" x14ac:dyDescent="0.2">
      <c r="A440" s="82"/>
      <c r="B440" s="65" t="s">
        <v>167</v>
      </c>
      <c r="C440" s="102" t="s">
        <v>14</v>
      </c>
      <c r="D440" s="102" t="s">
        <v>76</v>
      </c>
      <c r="E440" s="103" t="s">
        <v>53</v>
      </c>
      <c r="F440" s="103" t="s">
        <v>549</v>
      </c>
      <c r="G440" s="103" t="s">
        <v>110</v>
      </c>
      <c r="H440" s="106">
        <v>0</v>
      </c>
      <c r="I440" s="296"/>
    </row>
    <row r="441" spans="1:11" ht="19.5" customHeight="1" x14ac:dyDescent="0.2">
      <c r="A441" s="82"/>
      <c r="B441" s="61" t="s">
        <v>138</v>
      </c>
      <c r="C441" s="102" t="s">
        <v>14</v>
      </c>
      <c r="D441" s="102" t="s">
        <v>76</v>
      </c>
      <c r="E441" s="103" t="s">
        <v>60</v>
      </c>
      <c r="F441" s="103"/>
      <c r="G441" s="103"/>
      <c r="H441" s="219">
        <f>H442+H484</f>
        <v>29088761.699999999</v>
      </c>
      <c r="I441" s="296"/>
      <c r="K441" s="127"/>
    </row>
    <row r="442" spans="1:11" ht="38.25" x14ac:dyDescent="0.2">
      <c r="A442" s="82"/>
      <c r="B442" s="66" t="s">
        <v>518</v>
      </c>
      <c r="C442" s="102" t="s">
        <v>14</v>
      </c>
      <c r="D442" s="102" t="s">
        <v>76</v>
      </c>
      <c r="E442" s="103" t="s">
        <v>60</v>
      </c>
      <c r="F442" s="103" t="s">
        <v>348</v>
      </c>
      <c r="G442" s="103"/>
      <c r="H442" s="113">
        <f>H443+H477</f>
        <v>20188761.699999999</v>
      </c>
      <c r="I442" s="296"/>
      <c r="K442" s="127"/>
    </row>
    <row r="443" spans="1:11" ht="38.25" x14ac:dyDescent="0.2">
      <c r="A443" s="82"/>
      <c r="B443" s="66" t="s">
        <v>407</v>
      </c>
      <c r="C443" s="102" t="s">
        <v>14</v>
      </c>
      <c r="D443" s="102" t="s">
        <v>76</v>
      </c>
      <c r="E443" s="103" t="s">
        <v>60</v>
      </c>
      <c r="F443" s="103" t="s">
        <v>350</v>
      </c>
      <c r="G443" s="103"/>
      <c r="H443" s="113">
        <f>H444+H459+H465+H481+H474</f>
        <v>20188761.699999999</v>
      </c>
      <c r="I443" s="296"/>
    </row>
    <row r="444" spans="1:11" ht="25.5" x14ac:dyDescent="0.2">
      <c r="A444" s="82"/>
      <c r="B444" s="66" t="s">
        <v>439</v>
      </c>
      <c r="C444" s="102" t="s">
        <v>14</v>
      </c>
      <c r="D444" s="102" t="s">
        <v>76</v>
      </c>
      <c r="E444" s="102" t="s">
        <v>60</v>
      </c>
      <c r="F444" s="103" t="s">
        <v>428</v>
      </c>
      <c r="G444" s="103"/>
      <c r="H444" s="113">
        <f>H445+H451+H453+H455+H457+H449+H447</f>
        <v>4996184.4799999995</v>
      </c>
      <c r="I444" s="296"/>
    </row>
    <row r="445" spans="1:11" ht="15" customHeight="1" x14ac:dyDescent="0.2">
      <c r="A445" s="82"/>
      <c r="B445" s="61" t="s">
        <v>197</v>
      </c>
      <c r="C445" s="102" t="s">
        <v>14</v>
      </c>
      <c r="D445" s="102" t="s">
        <v>76</v>
      </c>
      <c r="E445" s="102" t="s">
        <v>60</v>
      </c>
      <c r="F445" s="103" t="s">
        <v>520</v>
      </c>
      <c r="G445" s="103"/>
      <c r="H445" s="113">
        <f t="shared" ref="H445:H447" si="45">H446</f>
        <v>4112990.9299999997</v>
      </c>
      <c r="I445" s="296"/>
    </row>
    <row r="446" spans="1:11" ht="25.5" x14ac:dyDescent="0.2">
      <c r="A446" s="82"/>
      <c r="B446" s="61" t="s">
        <v>167</v>
      </c>
      <c r="C446" s="102" t="s">
        <v>14</v>
      </c>
      <c r="D446" s="102" t="s">
        <v>76</v>
      </c>
      <c r="E446" s="102" t="s">
        <v>60</v>
      </c>
      <c r="F446" s="103" t="s">
        <v>520</v>
      </c>
      <c r="G446" s="103" t="s">
        <v>110</v>
      </c>
      <c r="H446" s="113">
        <f>650000+963488+5222696-1337984-89061.24-1400000+440360+70000-440360+30000+150000-653889+54939+452802.17</f>
        <v>4112990.9299999997</v>
      </c>
      <c r="I446" s="296">
        <v>-653889</v>
      </c>
      <c r="J446" s="127">
        <f>54939+452802.17</f>
        <v>507741.17</v>
      </c>
    </row>
    <row r="447" spans="1:11" ht="25.5" x14ac:dyDescent="0.2">
      <c r="A447" s="82"/>
      <c r="B447" s="109" t="s">
        <v>891</v>
      </c>
      <c r="C447" s="102" t="s">
        <v>14</v>
      </c>
      <c r="D447" s="102" t="s">
        <v>76</v>
      </c>
      <c r="E447" s="102" t="s">
        <v>60</v>
      </c>
      <c r="F447" s="103" t="s">
        <v>890</v>
      </c>
      <c r="G447" s="103"/>
      <c r="H447" s="113">
        <f t="shared" si="45"/>
        <v>469000</v>
      </c>
      <c r="I447" s="296"/>
    </row>
    <row r="448" spans="1:11" ht="25.5" x14ac:dyDescent="0.2">
      <c r="A448" s="82"/>
      <c r="B448" s="61" t="s">
        <v>167</v>
      </c>
      <c r="C448" s="102" t="s">
        <v>14</v>
      </c>
      <c r="D448" s="102" t="s">
        <v>76</v>
      </c>
      <c r="E448" s="102" t="s">
        <v>60</v>
      </c>
      <c r="F448" s="103" t="s">
        <v>890</v>
      </c>
      <c r="G448" s="103" t="s">
        <v>110</v>
      </c>
      <c r="H448" s="113">
        <f>450000+19000</f>
        <v>469000</v>
      </c>
      <c r="I448" s="296"/>
    </row>
    <row r="449" spans="1:13" ht="37.5" hidden="1" customHeight="1" x14ac:dyDescent="0.2">
      <c r="A449" s="82"/>
      <c r="B449" s="65" t="s">
        <v>853</v>
      </c>
      <c r="C449" s="102" t="s">
        <v>14</v>
      </c>
      <c r="D449" s="102" t="s">
        <v>76</v>
      </c>
      <c r="E449" s="102" t="s">
        <v>60</v>
      </c>
      <c r="F449" s="103" t="s">
        <v>852</v>
      </c>
      <c r="G449" s="103"/>
      <c r="H449" s="113">
        <f>H450</f>
        <v>0</v>
      </c>
      <c r="I449" s="296"/>
    </row>
    <row r="450" spans="1:13" ht="25.5" hidden="1" x14ac:dyDescent="0.2">
      <c r="A450" s="82"/>
      <c r="B450" s="61" t="s">
        <v>167</v>
      </c>
      <c r="C450" s="102" t="s">
        <v>14</v>
      </c>
      <c r="D450" s="102" t="s">
        <v>76</v>
      </c>
      <c r="E450" s="102" t="s">
        <v>60</v>
      </c>
      <c r="F450" s="103" t="s">
        <v>852</v>
      </c>
      <c r="G450" s="103" t="s">
        <v>110</v>
      </c>
      <c r="H450" s="113">
        <v>0</v>
      </c>
      <c r="I450" s="296"/>
    </row>
    <row r="451" spans="1:13" ht="22.5" customHeight="1" x14ac:dyDescent="0.2">
      <c r="A451" s="82"/>
      <c r="B451" s="61" t="s">
        <v>695</v>
      </c>
      <c r="C451" s="102" t="s">
        <v>14</v>
      </c>
      <c r="D451" s="102" t="s">
        <v>76</v>
      </c>
      <c r="E451" s="102" t="s">
        <v>60</v>
      </c>
      <c r="F451" s="103" t="s">
        <v>694</v>
      </c>
      <c r="G451" s="103"/>
      <c r="H451" s="113">
        <f>H452</f>
        <v>414193.55</v>
      </c>
      <c r="I451" s="296"/>
    </row>
    <row r="452" spans="1:13" ht="25.5" x14ac:dyDescent="0.2">
      <c r="A452" s="82"/>
      <c r="B452" s="61" t="s">
        <v>167</v>
      </c>
      <c r="C452" s="102" t="s">
        <v>14</v>
      </c>
      <c r="D452" s="102" t="s">
        <v>76</v>
      </c>
      <c r="E452" s="102" t="s">
        <v>60</v>
      </c>
      <c r="F452" s="103" t="s">
        <v>694</v>
      </c>
      <c r="G452" s="103" t="s">
        <v>110</v>
      </c>
      <c r="H452" s="113">
        <f>400000+14193.55</f>
        <v>414193.55</v>
      </c>
      <c r="I452" s="296"/>
    </row>
    <row r="453" spans="1:13" ht="25.5" hidden="1" x14ac:dyDescent="0.2">
      <c r="A453" s="82"/>
      <c r="B453" s="61" t="s">
        <v>606</v>
      </c>
      <c r="C453" s="102" t="s">
        <v>14</v>
      </c>
      <c r="D453" s="102" t="s">
        <v>76</v>
      </c>
      <c r="E453" s="102" t="s">
        <v>60</v>
      </c>
      <c r="F453" s="103" t="s">
        <v>607</v>
      </c>
      <c r="G453" s="103"/>
      <c r="H453" s="113">
        <f>H454</f>
        <v>0</v>
      </c>
      <c r="I453" s="296"/>
    </row>
    <row r="454" spans="1:13" ht="25.5" hidden="1" x14ac:dyDescent="0.2">
      <c r="A454" s="82"/>
      <c r="B454" s="61" t="s">
        <v>167</v>
      </c>
      <c r="C454" s="102" t="s">
        <v>14</v>
      </c>
      <c r="D454" s="102" t="s">
        <v>76</v>
      </c>
      <c r="E454" s="102" t="s">
        <v>60</v>
      </c>
      <c r="F454" s="103" t="s">
        <v>607</v>
      </c>
      <c r="G454" s="103" t="s">
        <v>110</v>
      </c>
      <c r="H454" s="113">
        <v>0</v>
      </c>
      <c r="I454" s="296"/>
    </row>
    <row r="455" spans="1:13" ht="38.25" hidden="1" x14ac:dyDescent="0.2">
      <c r="A455" s="82"/>
      <c r="B455" s="61" t="s">
        <v>640</v>
      </c>
      <c r="C455" s="102" t="s">
        <v>14</v>
      </c>
      <c r="D455" s="102" t="s">
        <v>76</v>
      </c>
      <c r="E455" s="102" t="s">
        <v>60</v>
      </c>
      <c r="F455" s="103" t="s">
        <v>609</v>
      </c>
      <c r="G455" s="103"/>
      <c r="H455" s="113">
        <f>H456</f>
        <v>0</v>
      </c>
      <c r="I455" s="296"/>
    </row>
    <row r="456" spans="1:13" ht="25.5" hidden="1" x14ac:dyDescent="0.2">
      <c r="A456" s="82"/>
      <c r="B456" s="61" t="s">
        <v>167</v>
      </c>
      <c r="C456" s="102" t="s">
        <v>14</v>
      </c>
      <c r="D456" s="102" t="s">
        <v>76</v>
      </c>
      <c r="E456" s="102" t="s">
        <v>60</v>
      </c>
      <c r="F456" s="103" t="s">
        <v>609</v>
      </c>
      <c r="G456" s="103" t="s">
        <v>110</v>
      </c>
      <c r="H456" s="113">
        <v>0</v>
      </c>
      <c r="I456" s="296"/>
    </row>
    <row r="457" spans="1:13" ht="25.5" hidden="1" x14ac:dyDescent="0.2">
      <c r="A457" s="82"/>
      <c r="B457" s="61" t="s">
        <v>604</v>
      </c>
      <c r="C457" s="102" t="s">
        <v>14</v>
      </c>
      <c r="D457" s="102" t="s">
        <v>76</v>
      </c>
      <c r="E457" s="102" t="s">
        <v>60</v>
      </c>
      <c r="F457" s="103" t="s">
        <v>605</v>
      </c>
      <c r="G457" s="103"/>
      <c r="H457" s="113">
        <f>H458</f>
        <v>0</v>
      </c>
      <c r="I457" s="296"/>
    </row>
    <row r="458" spans="1:13" ht="25.5" hidden="1" x14ac:dyDescent="0.2">
      <c r="A458" s="82"/>
      <c r="B458" s="61" t="s">
        <v>167</v>
      </c>
      <c r="C458" s="102" t="s">
        <v>14</v>
      </c>
      <c r="D458" s="102" t="s">
        <v>76</v>
      </c>
      <c r="E458" s="102" t="s">
        <v>60</v>
      </c>
      <c r="F458" s="103" t="s">
        <v>605</v>
      </c>
      <c r="G458" s="103" t="s">
        <v>110</v>
      </c>
      <c r="H458" s="113">
        <v>0</v>
      </c>
      <c r="I458" s="296"/>
    </row>
    <row r="459" spans="1:13" ht="25.5" x14ac:dyDescent="0.2">
      <c r="A459" s="82"/>
      <c r="B459" s="61" t="s">
        <v>441</v>
      </c>
      <c r="C459" s="102" t="s">
        <v>14</v>
      </c>
      <c r="D459" s="102" t="s">
        <v>76</v>
      </c>
      <c r="E459" s="102" t="s">
        <v>60</v>
      </c>
      <c r="F459" s="103" t="s">
        <v>521</v>
      </c>
      <c r="G459" s="103"/>
      <c r="H459" s="113">
        <f>H460+H463</f>
        <v>15090770.77</v>
      </c>
      <c r="I459" s="296"/>
      <c r="K459" s="127"/>
    </row>
    <row r="460" spans="1:13" ht="25.5" x14ac:dyDescent="0.2">
      <c r="A460" s="82"/>
      <c r="B460" s="61" t="s">
        <v>198</v>
      </c>
      <c r="C460" s="102" t="s">
        <v>14</v>
      </c>
      <c r="D460" s="102" t="s">
        <v>76</v>
      </c>
      <c r="E460" s="102" t="s">
        <v>60</v>
      </c>
      <c r="F460" s="103" t="s">
        <v>522</v>
      </c>
      <c r="G460" s="103"/>
      <c r="H460" s="113">
        <f>H461+H462</f>
        <v>15090770.77</v>
      </c>
      <c r="I460" s="296"/>
      <c r="K460" s="127"/>
    </row>
    <row r="461" spans="1:13" ht="25.5" x14ac:dyDescent="0.2">
      <c r="A461" s="82"/>
      <c r="B461" s="61" t="s">
        <v>167</v>
      </c>
      <c r="C461" s="102" t="s">
        <v>14</v>
      </c>
      <c r="D461" s="102" t="s">
        <v>76</v>
      </c>
      <c r="E461" s="102" t="s">
        <v>60</v>
      </c>
      <c r="F461" s="103" t="s">
        <v>522</v>
      </c>
      <c r="G461" s="103" t="s">
        <v>110</v>
      </c>
      <c r="H461" s="113">
        <f>8100000-100000+298796.42+4222430.06-559333.33+348517.62-3351.63+440360-300000+2640000-197.45</f>
        <v>15087221.689999999</v>
      </c>
      <c r="I461" s="296"/>
      <c r="K461" s="127"/>
      <c r="M461" s="238"/>
    </row>
    <row r="462" spans="1:13" ht="19.899999999999999" customHeight="1" x14ac:dyDescent="0.2">
      <c r="A462" s="82"/>
      <c r="B462" s="65" t="s">
        <v>111</v>
      </c>
      <c r="C462" s="102" t="s">
        <v>14</v>
      </c>
      <c r="D462" s="102" t="s">
        <v>76</v>
      </c>
      <c r="E462" s="102" t="s">
        <v>60</v>
      </c>
      <c r="F462" s="103" t="s">
        <v>522</v>
      </c>
      <c r="G462" s="103" t="s">
        <v>43</v>
      </c>
      <c r="H462" s="113">
        <f>3351.63+197.45</f>
        <v>3549.08</v>
      </c>
      <c r="I462" s="297"/>
      <c r="K462" s="127"/>
      <c r="M462" s="238"/>
    </row>
    <row r="463" spans="1:13" ht="51" hidden="1" x14ac:dyDescent="0.2">
      <c r="A463" s="82"/>
      <c r="B463" s="61" t="s">
        <v>635</v>
      </c>
      <c r="C463" s="102" t="s">
        <v>14</v>
      </c>
      <c r="D463" s="102" t="s">
        <v>76</v>
      </c>
      <c r="E463" s="102" t="s">
        <v>60</v>
      </c>
      <c r="F463" s="103" t="s">
        <v>636</v>
      </c>
      <c r="G463" s="103"/>
      <c r="H463" s="106">
        <f>H464</f>
        <v>0</v>
      </c>
      <c r="I463" s="296"/>
      <c r="K463" s="127"/>
    </row>
    <row r="464" spans="1:13" ht="25.5" hidden="1" x14ac:dyDescent="0.2">
      <c r="A464" s="82"/>
      <c r="B464" s="65" t="s">
        <v>167</v>
      </c>
      <c r="C464" s="102" t="s">
        <v>14</v>
      </c>
      <c r="D464" s="102" t="s">
        <v>76</v>
      </c>
      <c r="E464" s="102" t="s">
        <v>60</v>
      </c>
      <c r="F464" s="103" t="s">
        <v>636</v>
      </c>
      <c r="G464" s="103" t="s">
        <v>110</v>
      </c>
      <c r="H464" s="106">
        <v>0</v>
      </c>
      <c r="I464" s="296"/>
      <c r="K464" s="127"/>
    </row>
    <row r="465" spans="1:11" ht="25.5" x14ac:dyDescent="0.2">
      <c r="A465" s="82"/>
      <c r="B465" s="61" t="s">
        <v>443</v>
      </c>
      <c r="C465" s="102" t="s">
        <v>14</v>
      </c>
      <c r="D465" s="102" t="s">
        <v>76</v>
      </c>
      <c r="E465" s="102" t="s">
        <v>60</v>
      </c>
      <c r="F465" s="103" t="s">
        <v>523</v>
      </c>
      <c r="G465" s="103"/>
      <c r="H465" s="113">
        <f>H466+H468+H472+H470</f>
        <v>101806.45000000001</v>
      </c>
      <c r="I465" s="296"/>
      <c r="K465" s="127"/>
    </row>
    <row r="466" spans="1:11" ht="15.75" customHeight="1" x14ac:dyDescent="0.2">
      <c r="A466" s="82"/>
      <c r="B466" s="61" t="s">
        <v>199</v>
      </c>
      <c r="C466" s="102" t="s">
        <v>14</v>
      </c>
      <c r="D466" s="102" t="s">
        <v>76</v>
      </c>
      <c r="E466" s="102" t="s">
        <v>60</v>
      </c>
      <c r="F466" s="103" t="s">
        <v>524</v>
      </c>
      <c r="G466" s="103"/>
      <c r="H466" s="113">
        <f t="shared" ref="H466" si="46">H467</f>
        <v>101806.45000000001</v>
      </c>
      <c r="I466" s="296"/>
      <c r="K466" s="127"/>
    </row>
    <row r="467" spans="1:11" ht="25.5" x14ac:dyDescent="0.2">
      <c r="A467" s="82"/>
      <c r="B467" s="61" t="s">
        <v>167</v>
      </c>
      <c r="C467" s="102" t="s">
        <v>14</v>
      </c>
      <c r="D467" s="102" t="s">
        <v>76</v>
      </c>
      <c r="E467" s="102" t="s">
        <v>60</v>
      </c>
      <c r="F467" s="103" t="s">
        <v>524</v>
      </c>
      <c r="G467" s="103" t="s">
        <v>110</v>
      </c>
      <c r="H467" s="138">
        <f>100000+31806.45-30000</f>
        <v>101806.45000000001</v>
      </c>
      <c r="I467" s="296"/>
      <c r="K467" s="127"/>
    </row>
    <row r="468" spans="1:11" hidden="1" x14ac:dyDescent="0.2">
      <c r="A468" s="82"/>
      <c r="B468" s="65" t="s">
        <v>875</v>
      </c>
      <c r="C468" s="102" t="s">
        <v>14</v>
      </c>
      <c r="D468" s="102" t="s">
        <v>76</v>
      </c>
      <c r="E468" s="102" t="s">
        <v>60</v>
      </c>
      <c r="F468" s="103" t="s">
        <v>876</v>
      </c>
      <c r="G468" s="103"/>
      <c r="H468" s="142">
        <f>H469</f>
        <v>-2.9558577807620168E-12</v>
      </c>
      <c r="I468" s="296"/>
      <c r="K468" s="127"/>
    </row>
    <row r="469" spans="1:11" ht="25.5" hidden="1" x14ac:dyDescent="0.2">
      <c r="A469" s="82"/>
      <c r="B469" s="65" t="s">
        <v>167</v>
      </c>
      <c r="C469" s="102" t="s">
        <v>14</v>
      </c>
      <c r="D469" s="102" t="s">
        <v>76</v>
      </c>
      <c r="E469" s="102" t="s">
        <v>60</v>
      </c>
      <c r="F469" s="103" t="s">
        <v>876</v>
      </c>
      <c r="G469" s="103" t="s">
        <v>110</v>
      </c>
      <c r="H469" s="142">
        <f>50000-14193.55-15000-19000-1806.45</f>
        <v>-2.9558577807620168E-12</v>
      </c>
      <c r="I469" s="296"/>
      <c r="K469" s="127"/>
    </row>
    <row r="470" spans="1:11" ht="25.5" hidden="1" x14ac:dyDescent="0.2">
      <c r="A470" s="82"/>
      <c r="B470" s="65" t="s">
        <v>731</v>
      </c>
      <c r="C470" s="102" t="s">
        <v>14</v>
      </c>
      <c r="D470" s="102" t="s">
        <v>76</v>
      </c>
      <c r="E470" s="102" t="s">
        <v>60</v>
      </c>
      <c r="F470" s="103" t="s">
        <v>641</v>
      </c>
      <c r="G470" s="103"/>
      <c r="H470" s="142">
        <f>H471</f>
        <v>0</v>
      </c>
      <c r="I470" s="296"/>
    </row>
    <row r="471" spans="1:11" ht="25.5" hidden="1" x14ac:dyDescent="0.2">
      <c r="A471" s="82"/>
      <c r="B471" s="65" t="s">
        <v>167</v>
      </c>
      <c r="C471" s="102" t="s">
        <v>14</v>
      </c>
      <c r="D471" s="102" t="s">
        <v>76</v>
      </c>
      <c r="E471" s="102" t="s">
        <v>60</v>
      </c>
      <c r="F471" s="103" t="s">
        <v>641</v>
      </c>
      <c r="G471" s="103" t="s">
        <v>110</v>
      </c>
      <c r="H471" s="142">
        <v>0</v>
      </c>
      <c r="I471" s="296"/>
    </row>
    <row r="472" spans="1:11" ht="38.25" hidden="1" x14ac:dyDescent="0.2">
      <c r="A472" s="82"/>
      <c r="B472" s="65" t="s">
        <v>732</v>
      </c>
      <c r="C472" s="102" t="s">
        <v>14</v>
      </c>
      <c r="D472" s="102" t="s">
        <v>76</v>
      </c>
      <c r="E472" s="102" t="s">
        <v>60</v>
      </c>
      <c r="F472" s="103" t="s">
        <v>642</v>
      </c>
      <c r="G472" s="103"/>
      <c r="H472" s="142">
        <f>H473</f>
        <v>0</v>
      </c>
      <c r="I472" s="296"/>
    </row>
    <row r="473" spans="1:11" ht="25.5" hidden="1" x14ac:dyDescent="0.2">
      <c r="A473" s="82"/>
      <c r="B473" s="65" t="s">
        <v>167</v>
      </c>
      <c r="C473" s="102" t="s">
        <v>14</v>
      </c>
      <c r="D473" s="102" t="s">
        <v>76</v>
      </c>
      <c r="E473" s="102" t="s">
        <v>60</v>
      </c>
      <c r="F473" s="103" t="s">
        <v>642</v>
      </c>
      <c r="G473" s="103" t="s">
        <v>110</v>
      </c>
      <c r="H473" s="142">
        <f>559333.33-559333.33</f>
        <v>0</v>
      </c>
      <c r="I473" s="296"/>
    </row>
    <row r="474" spans="1:11" ht="38.25" hidden="1" x14ac:dyDescent="0.2">
      <c r="A474" s="82"/>
      <c r="B474" s="65" t="s">
        <v>1004</v>
      </c>
      <c r="C474" s="102" t="s">
        <v>14</v>
      </c>
      <c r="D474" s="102" t="s">
        <v>76</v>
      </c>
      <c r="E474" s="102" t="s">
        <v>60</v>
      </c>
      <c r="F474" s="103" t="s">
        <v>1006</v>
      </c>
      <c r="G474" s="103"/>
      <c r="H474" s="142">
        <f>H475</f>
        <v>0</v>
      </c>
      <c r="I474" s="296"/>
    </row>
    <row r="475" spans="1:11" hidden="1" x14ac:dyDescent="0.2">
      <c r="A475" s="82"/>
      <c r="B475" s="65" t="s">
        <v>1009</v>
      </c>
      <c r="C475" s="102" t="s">
        <v>14</v>
      </c>
      <c r="D475" s="102" t="s">
        <v>76</v>
      </c>
      <c r="E475" s="102" t="s">
        <v>60</v>
      </c>
      <c r="F475" s="103" t="s">
        <v>1008</v>
      </c>
      <c r="G475" s="103"/>
      <c r="H475" s="142">
        <f>H476</f>
        <v>0</v>
      </c>
      <c r="I475" s="296"/>
    </row>
    <row r="476" spans="1:11" ht="25.5" hidden="1" x14ac:dyDescent="0.2">
      <c r="A476" s="82"/>
      <c r="B476" s="65" t="s">
        <v>167</v>
      </c>
      <c r="C476" s="102" t="s">
        <v>14</v>
      </c>
      <c r="D476" s="102" t="s">
        <v>76</v>
      </c>
      <c r="E476" s="102" t="s">
        <v>60</v>
      </c>
      <c r="F476" s="103" t="s">
        <v>1008</v>
      </c>
      <c r="G476" s="103" t="s">
        <v>110</v>
      </c>
      <c r="H476" s="142">
        <v>0</v>
      </c>
      <c r="I476" s="296"/>
    </row>
    <row r="477" spans="1:11" ht="25.5" hidden="1" x14ac:dyDescent="0.2">
      <c r="A477" s="82"/>
      <c r="B477" s="66" t="s">
        <v>539</v>
      </c>
      <c r="C477" s="102" t="s">
        <v>14</v>
      </c>
      <c r="D477" s="102" t="s">
        <v>76</v>
      </c>
      <c r="E477" s="102" t="s">
        <v>60</v>
      </c>
      <c r="F477" s="103" t="s">
        <v>496</v>
      </c>
      <c r="G477" s="103"/>
      <c r="H477" s="142">
        <f>H478</f>
        <v>0</v>
      </c>
      <c r="I477" s="296"/>
      <c r="K477" s="127"/>
    </row>
    <row r="478" spans="1:11" ht="25.5" hidden="1" x14ac:dyDescent="0.2">
      <c r="A478" s="82"/>
      <c r="B478" s="66" t="s">
        <v>610</v>
      </c>
      <c r="C478" s="102" t="s">
        <v>14</v>
      </c>
      <c r="D478" s="102" t="s">
        <v>76</v>
      </c>
      <c r="E478" s="102" t="s">
        <v>60</v>
      </c>
      <c r="F478" s="103" t="s">
        <v>611</v>
      </c>
      <c r="G478" s="103"/>
      <c r="H478" s="142">
        <f>H479</f>
        <v>0</v>
      </c>
      <c r="I478" s="296"/>
      <c r="K478" s="127"/>
    </row>
    <row r="479" spans="1:11" ht="25.5" hidden="1" x14ac:dyDescent="0.2">
      <c r="A479" s="82"/>
      <c r="B479" s="155" t="s">
        <v>714</v>
      </c>
      <c r="C479" s="102" t="s">
        <v>14</v>
      </c>
      <c r="D479" s="102" t="s">
        <v>76</v>
      </c>
      <c r="E479" s="102" t="s">
        <v>60</v>
      </c>
      <c r="F479" s="103" t="s">
        <v>698</v>
      </c>
      <c r="G479" s="103"/>
      <c r="H479" s="142">
        <f>H480</f>
        <v>0</v>
      </c>
      <c r="I479" s="296"/>
      <c r="K479" s="127"/>
    </row>
    <row r="480" spans="1:11" ht="25.5" hidden="1" x14ac:dyDescent="0.2">
      <c r="A480" s="82"/>
      <c r="B480" s="65" t="s">
        <v>167</v>
      </c>
      <c r="C480" s="102" t="s">
        <v>14</v>
      </c>
      <c r="D480" s="102" t="s">
        <v>76</v>
      </c>
      <c r="E480" s="102" t="s">
        <v>60</v>
      </c>
      <c r="F480" s="103" t="s">
        <v>698</v>
      </c>
      <c r="G480" s="103" t="s">
        <v>110</v>
      </c>
      <c r="H480" s="142">
        <f>200000-100642.3-99357.7+95591.99-10000-85591.99</f>
        <v>0</v>
      </c>
      <c r="I480" s="296"/>
      <c r="K480" s="127"/>
    </row>
    <row r="481" spans="1:11" ht="38.25" hidden="1" x14ac:dyDescent="0.2">
      <c r="A481" s="82"/>
      <c r="B481" s="66" t="s">
        <v>1004</v>
      </c>
      <c r="C481" s="102" t="s">
        <v>14</v>
      </c>
      <c r="D481" s="102" t="s">
        <v>76</v>
      </c>
      <c r="E481" s="102" t="s">
        <v>60</v>
      </c>
      <c r="F481" s="103" t="s">
        <v>1006</v>
      </c>
      <c r="G481" s="103"/>
      <c r="H481" s="142">
        <f>H482</f>
        <v>0</v>
      </c>
      <c r="I481" s="296"/>
      <c r="K481" s="127"/>
    </row>
    <row r="482" spans="1:11" ht="25.5" hidden="1" x14ac:dyDescent="0.2">
      <c r="A482" s="82"/>
      <c r="B482" s="155" t="s">
        <v>1005</v>
      </c>
      <c r="C482" s="102" t="s">
        <v>14</v>
      </c>
      <c r="D482" s="102" t="s">
        <v>76</v>
      </c>
      <c r="E482" s="102" t="s">
        <v>60</v>
      </c>
      <c r="F482" s="103" t="s">
        <v>1007</v>
      </c>
      <c r="G482" s="191"/>
      <c r="H482" s="138">
        <f>H483</f>
        <v>0</v>
      </c>
      <c r="I482" s="296"/>
      <c r="K482" s="127"/>
    </row>
    <row r="483" spans="1:11" ht="25.5" hidden="1" x14ac:dyDescent="0.2">
      <c r="A483" s="82"/>
      <c r="B483" s="65" t="s">
        <v>167</v>
      </c>
      <c r="C483" s="102" t="s">
        <v>14</v>
      </c>
      <c r="D483" s="102" t="s">
        <v>76</v>
      </c>
      <c r="E483" s="102" t="s">
        <v>60</v>
      </c>
      <c r="F483" s="103" t="s">
        <v>1007</v>
      </c>
      <c r="G483" s="103" t="s">
        <v>110</v>
      </c>
      <c r="H483" s="142">
        <f>200000-100642.3-99357.7+95591.99-10000-85591.99</f>
        <v>0</v>
      </c>
      <c r="I483" s="296"/>
      <c r="K483" s="127"/>
    </row>
    <row r="484" spans="1:11" ht="38.25" x14ac:dyDescent="0.2">
      <c r="A484" s="82"/>
      <c r="B484" s="66" t="s">
        <v>624</v>
      </c>
      <c r="C484" s="102" t="s">
        <v>14</v>
      </c>
      <c r="D484" s="102" t="s">
        <v>76</v>
      </c>
      <c r="E484" s="102" t="s">
        <v>60</v>
      </c>
      <c r="F484" s="103" t="s">
        <v>601</v>
      </c>
      <c r="G484" s="103"/>
      <c r="H484" s="138">
        <f>H485+H504</f>
        <v>8900000</v>
      </c>
      <c r="I484" s="296"/>
      <c r="K484" s="127"/>
    </row>
    <row r="485" spans="1:11" ht="17.25" customHeight="1" x14ac:dyDescent="0.2">
      <c r="A485" s="82"/>
      <c r="B485" s="66" t="s">
        <v>821</v>
      </c>
      <c r="C485" s="102" t="s">
        <v>14</v>
      </c>
      <c r="D485" s="102" t="s">
        <v>76</v>
      </c>
      <c r="E485" s="102" t="s">
        <v>60</v>
      </c>
      <c r="F485" s="103" t="s">
        <v>797</v>
      </c>
      <c r="G485" s="103"/>
      <c r="H485" s="138">
        <f>H492+H496+H500+H490+H494+H488+H486+H498+H502</f>
        <v>8900000</v>
      </c>
      <c r="I485" s="296"/>
      <c r="K485" s="127"/>
    </row>
    <row r="486" spans="1:11" ht="45.6" customHeight="1" x14ac:dyDescent="0.2">
      <c r="A486" s="82"/>
      <c r="B486" s="61" t="s">
        <v>1059</v>
      </c>
      <c r="C486" s="102" t="s">
        <v>14</v>
      </c>
      <c r="D486" s="102" t="s">
        <v>76</v>
      </c>
      <c r="E486" s="102" t="s">
        <v>60</v>
      </c>
      <c r="F486" s="103" t="s">
        <v>1058</v>
      </c>
      <c r="G486" s="103"/>
      <c r="H486" s="106">
        <f>H487</f>
        <v>440360</v>
      </c>
      <c r="I486" s="297"/>
      <c r="K486" s="127"/>
    </row>
    <row r="487" spans="1:11" ht="33" customHeight="1" x14ac:dyDescent="0.2">
      <c r="A487" s="82"/>
      <c r="B487" s="61" t="s">
        <v>167</v>
      </c>
      <c r="C487" s="102" t="s">
        <v>14</v>
      </c>
      <c r="D487" s="102" t="s">
        <v>76</v>
      </c>
      <c r="E487" s="102" t="s">
        <v>60</v>
      </c>
      <c r="F487" s="103" t="s">
        <v>1058</v>
      </c>
      <c r="G487" s="103" t="s">
        <v>110</v>
      </c>
      <c r="H487" s="106">
        <v>440360</v>
      </c>
      <c r="I487" s="297"/>
      <c r="K487" s="127"/>
    </row>
    <row r="488" spans="1:11" ht="17.25" hidden="1" customHeight="1" x14ac:dyDescent="0.2">
      <c r="A488" s="82"/>
      <c r="B488" s="66" t="s">
        <v>964</v>
      </c>
      <c r="C488" s="102" t="s">
        <v>14</v>
      </c>
      <c r="D488" s="102" t="s">
        <v>76</v>
      </c>
      <c r="E488" s="102" t="s">
        <v>60</v>
      </c>
      <c r="F488" s="103" t="s">
        <v>1002</v>
      </c>
      <c r="G488" s="103"/>
      <c r="H488" s="138">
        <f>H489</f>
        <v>0</v>
      </c>
      <c r="I488" s="296"/>
      <c r="K488" s="127"/>
    </row>
    <row r="489" spans="1:11" ht="30" hidden="1" customHeight="1" x14ac:dyDescent="0.2">
      <c r="A489" s="82"/>
      <c r="B489" s="61" t="s">
        <v>167</v>
      </c>
      <c r="C489" s="102" t="s">
        <v>14</v>
      </c>
      <c r="D489" s="102" t="s">
        <v>76</v>
      </c>
      <c r="E489" s="102" t="s">
        <v>60</v>
      </c>
      <c r="F489" s="103" t="s">
        <v>1002</v>
      </c>
      <c r="G489" s="103" t="s">
        <v>110</v>
      </c>
      <c r="H489" s="138">
        <f>140000-140000</f>
        <v>0</v>
      </c>
      <c r="I489" s="296"/>
      <c r="K489" s="127"/>
    </row>
    <row r="490" spans="1:11" ht="19.5" hidden="1" customHeight="1" x14ac:dyDescent="0.2">
      <c r="A490" s="82"/>
      <c r="B490" s="61" t="s">
        <v>831</v>
      </c>
      <c r="C490" s="102" t="s">
        <v>14</v>
      </c>
      <c r="D490" s="102" t="s">
        <v>76</v>
      </c>
      <c r="E490" s="102" t="s">
        <v>60</v>
      </c>
      <c r="F490" s="103" t="s">
        <v>835</v>
      </c>
      <c r="G490" s="103"/>
      <c r="H490" s="138">
        <f>H491</f>
        <v>0</v>
      </c>
      <c r="I490" s="296"/>
      <c r="K490" s="127"/>
    </row>
    <row r="491" spans="1:11" ht="25.5" hidden="1" x14ac:dyDescent="0.2">
      <c r="A491" s="82"/>
      <c r="B491" s="61" t="s">
        <v>167</v>
      </c>
      <c r="C491" s="102" t="s">
        <v>14</v>
      </c>
      <c r="D491" s="102" t="s">
        <v>76</v>
      </c>
      <c r="E491" s="102" t="s">
        <v>60</v>
      </c>
      <c r="F491" s="103" t="s">
        <v>835</v>
      </c>
      <c r="G491" s="103" t="s">
        <v>110</v>
      </c>
      <c r="H491" s="138">
        <f>300000-60000+60000-290000-10000</f>
        <v>0</v>
      </c>
      <c r="I491" s="296"/>
      <c r="K491" s="127"/>
    </row>
    <row r="492" spans="1:11" ht="41.25" hidden="1" customHeight="1" x14ac:dyDescent="0.2">
      <c r="A492" s="82"/>
      <c r="B492" s="61" t="s">
        <v>827</v>
      </c>
      <c r="C492" s="102" t="s">
        <v>14</v>
      </c>
      <c r="D492" s="102" t="s">
        <v>76</v>
      </c>
      <c r="E492" s="102" t="s">
        <v>60</v>
      </c>
      <c r="F492" s="103" t="s">
        <v>826</v>
      </c>
      <c r="G492" s="103"/>
      <c r="H492" s="106">
        <f>H493</f>
        <v>0</v>
      </c>
      <c r="I492" s="296"/>
      <c r="K492" s="127"/>
    </row>
    <row r="493" spans="1:11" ht="25.5" hidden="1" x14ac:dyDescent="0.2">
      <c r="A493" s="82"/>
      <c r="B493" s="61" t="s">
        <v>167</v>
      </c>
      <c r="C493" s="102" t="s">
        <v>14</v>
      </c>
      <c r="D493" s="102" t="s">
        <v>76</v>
      </c>
      <c r="E493" s="102" t="s">
        <v>60</v>
      </c>
      <c r="F493" s="103" t="s">
        <v>826</v>
      </c>
      <c r="G493" s="103" t="s">
        <v>110</v>
      </c>
      <c r="H493" s="106">
        <v>0</v>
      </c>
      <c r="I493" s="296"/>
      <c r="K493" s="127"/>
    </row>
    <row r="494" spans="1:11" ht="30" customHeight="1" x14ac:dyDescent="0.2">
      <c r="A494" s="82"/>
      <c r="B494" s="61" t="s">
        <v>985</v>
      </c>
      <c r="C494" s="102" t="s">
        <v>14</v>
      </c>
      <c r="D494" s="102" t="s">
        <v>76</v>
      </c>
      <c r="E494" s="102" t="s">
        <v>60</v>
      </c>
      <c r="F494" s="103" t="s">
        <v>984</v>
      </c>
      <c r="G494" s="103"/>
      <c r="H494" s="106">
        <f>H495</f>
        <v>450450</v>
      </c>
      <c r="I494" s="296"/>
      <c r="K494" s="127"/>
    </row>
    <row r="495" spans="1:11" ht="25.5" x14ac:dyDescent="0.2">
      <c r="A495" s="82"/>
      <c r="B495" s="61" t="s">
        <v>167</v>
      </c>
      <c r="C495" s="102" t="s">
        <v>14</v>
      </c>
      <c r="D495" s="102" t="s">
        <v>76</v>
      </c>
      <c r="E495" s="102" t="s">
        <v>60</v>
      </c>
      <c r="F495" s="103" t="s">
        <v>984</v>
      </c>
      <c r="G495" s="103" t="s">
        <v>110</v>
      </c>
      <c r="H495" s="106">
        <v>450450</v>
      </c>
      <c r="I495" s="296"/>
      <c r="K495" s="127"/>
    </row>
    <row r="496" spans="1:11" ht="38.25" x14ac:dyDescent="0.2">
      <c r="A496" s="82"/>
      <c r="B496" s="61" t="s">
        <v>1036</v>
      </c>
      <c r="C496" s="102" t="s">
        <v>14</v>
      </c>
      <c r="D496" s="102" t="s">
        <v>76</v>
      </c>
      <c r="E496" s="102" t="s">
        <v>60</v>
      </c>
      <c r="F496" s="103" t="s">
        <v>983</v>
      </c>
      <c r="G496" s="103"/>
      <c r="H496" s="106">
        <f>H497</f>
        <v>3374100</v>
      </c>
      <c r="I496" s="296"/>
      <c r="K496" s="127"/>
    </row>
    <row r="497" spans="1:11" ht="25.5" x14ac:dyDescent="0.2">
      <c r="A497" s="82"/>
      <c r="B497" s="61" t="s">
        <v>167</v>
      </c>
      <c r="C497" s="102" t="s">
        <v>14</v>
      </c>
      <c r="D497" s="102" t="s">
        <v>76</v>
      </c>
      <c r="E497" s="102" t="s">
        <v>60</v>
      </c>
      <c r="F497" s="103" t="s">
        <v>983</v>
      </c>
      <c r="G497" s="103" t="s">
        <v>110</v>
      </c>
      <c r="H497" s="106">
        <v>3374100</v>
      </c>
      <c r="I497" s="296"/>
      <c r="K497" s="127"/>
    </row>
    <row r="498" spans="1:11" ht="51" x14ac:dyDescent="0.2">
      <c r="A498" s="82"/>
      <c r="B498" s="61" t="s">
        <v>1055</v>
      </c>
      <c r="C498" s="102" t="s">
        <v>14</v>
      </c>
      <c r="D498" s="102" t="s">
        <v>76</v>
      </c>
      <c r="E498" s="102" t="s">
        <v>60</v>
      </c>
      <c r="F498" s="103" t="s">
        <v>1054</v>
      </c>
      <c r="G498" s="103"/>
      <c r="H498" s="106">
        <f>H499</f>
        <v>3000000</v>
      </c>
      <c r="I498" s="297"/>
      <c r="K498" s="127"/>
    </row>
    <row r="499" spans="1:11" ht="25.5" x14ac:dyDescent="0.2">
      <c r="A499" s="82"/>
      <c r="B499" s="61" t="s">
        <v>167</v>
      </c>
      <c r="C499" s="102" t="s">
        <v>14</v>
      </c>
      <c r="D499" s="102" t="s">
        <v>76</v>
      </c>
      <c r="E499" s="102" t="s">
        <v>60</v>
      </c>
      <c r="F499" s="103" t="s">
        <v>1054</v>
      </c>
      <c r="G499" s="103" t="s">
        <v>110</v>
      </c>
      <c r="H499" s="106">
        <v>3000000</v>
      </c>
      <c r="I499" s="297"/>
      <c r="K499" s="127"/>
    </row>
    <row r="500" spans="1:11" ht="38.25" x14ac:dyDescent="0.2">
      <c r="A500" s="82"/>
      <c r="B500" s="61" t="s">
        <v>1042</v>
      </c>
      <c r="C500" s="102" t="s">
        <v>14</v>
      </c>
      <c r="D500" s="102" t="s">
        <v>76</v>
      </c>
      <c r="E500" s="102" t="s">
        <v>60</v>
      </c>
      <c r="F500" s="103" t="s">
        <v>986</v>
      </c>
      <c r="G500" s="103"/>
      <c r="H500" s="106">
        <f>H501</f>
        <v>675450</v>
      </c>
      <c r="I500" s="296"/>
      <c r="K500" s="127"/>
    </row>
    <row r="501" spans="1:11" ht="25.5" x14ac:dyDescent="0.2">
      <c r="A501" s="82"/>
      <c r="B501" s="61" t="s">
        <v>167</v>
      </c>
      <c r="C501" s="102" t="s">
        <v>14</v>
      </c>
      <c r="D501" s="102" t="s">
        <v>76</v>
      </c>
      <c r="E501" s="102" t="s">
        <v>60</v>
      </c>
      <c r="F501" s="103" t="s">
        <v>986</v>
      </c>
      <c r="G501" s="103" t="s">
        <v>110</v>
      </c>
      <c r="H501" s="106">
        <v>675450</v>
      </c>
      <c r="I501" s="296"/>
      <c r="K501" s="127"/>
    </row>
    <row r="502" spans="1:11" ht="51" x14ac:dyDescent="0.2">
      <c r="A502" s="82"/>
      <c r="B502" s="61" t="s">
        <v>1057</v>
      </c>
      <c r="C502" s="102" t="s">
        <v>14</v>
      </c>
      <c r="D502" s="102" t="s">
        <v>76</v>
      </c>
      <c r="E502" s="102" t="s">
        <v>60</v>
      </c>
      <c r="F502" s="103" t="s">
        <v>1056</v>
      </c>
      <c r="G502" s="103"/>
      <c r="H502" s="106">
        <f>H503</f>
        <v>959640</v>
      </c>
      <c r="I502" s="297"/>
      <c r="K502" s="127"/>
    </row>
    <row r="503" spans="1:11" ht="25.5" x14ac:dyDescent="0.2">
      <c r="A503" s="82"/>
      <c r="B503" s="61" t="s">
        <v>167</v>
      </c>
      <c r="C503" s="102" t="s">
        <v>14</v>
      </c>
      <c r="D503" s="102" t="s">
        <v>76</v>
      </c>
      <c r="E503" s="102" t="s">
        <v>60</v>
      </c>
      <c r="F503" s="103" t="s">
        <v>1056</v>
      </c>
      <c r="G503" s="103" t="s">
        <v>110</v>
      </c>
      <c r="H503" s="106">
        <v>959640</v>
      </c>
      <c r="I503" s="297"/>
      <c r="K503" s="127"/>
    </row>
    <row r="504" spans="1:11" ht="25.5" hidden="1" x14ac:dyDescent="0.2">
      <c r="A504" s="82"/>
      <c r="B504" s="66" t="s">
        <v>775</v>
      </c>
      <c r="C504" s="102" t="s">
        <v>14</v>
      </c>
      <c r="D504" s="102" t="s">
        <v>76</v>
      </c>
      <c r="E504" s="102" t="s">
        <v>60</v>
      </c>
      <c r="F504" s="103" t="s">
        <v>774</v>
      </c>
      <c r="G504" s="103"/>
      <c r="H504" s="106">
        <f>H505+H507+H509</f>
        <v>0</v>
      </c>
      <c r="I504" s="296"/>
      <c r="K504" s="127"/>
    </row>
    <row r="505" spans="1:11" ht="51" hidden="1" x14ac:dyDescent="0.2">
      <c r="A505" s="82"/>
      <c r="B505" s="151" t="s">
        <v>776</v>
      </c>
      <c r="C505" s="102" t="s">
        <v>14</v>
      </c>
      <c r="D505" s="102" t="s">
        <v>76</v>
      </c>
      <c r="E505" s="102" t="s">
        <v>60</v>
      </c>
      <c r="F505" s="103" t="s">
        <v>656</v>
      </c>
      <c r="G505" s="103"/>
      <c r="H505" s="106">
        <f>H506</f>
        <v>0</v>
      </c>
      <c r="I505" s="296"/>
      <c r="K505" s="127"/>
    </row>
    <row r="506" spans="1:11" ht="25.5" hidden="1" x14ac:dyDescent="0.2">
      <c r="A506" s="82"/>
      <c r="B506" s="61" t="s">
        <v>167</v>
      </c>
      <c r="C506" s="102" t="s">
        <v>14</v>
      </c>
      <c r="D506" s="102" t="s">
        <v>76</v>
      </c>
      <c r="E506" s="102" t="s">
        <v>60</v>
      </c>
      <c r="F506" s="103" t="s">
        <v>656</v>
      </c>
      <c r="G506" s="103" t="s">
        <v>110</v>
      </c>
      <c r="H506" s="106">
        <v>0</v>
      </c>
      <c r="I506" s="296"/>
      <c r="K506" s="127"/>
    </row>
    <row r="507" spans="1:11" ht="42" hidden="1" customHeight="1" x14ac:dyDescent="0.2">
      <c r="A507" s="82"/>
      <c r="B507" s="61" t="s">
        <v>780</v>
      </c>
      <c r="C507" s="102" t="s">
        <v>14</v>
      </c>
      <c r="D507" s="102" t="s">
        <v>76</v>
      </c>
      <c r="E507" s="102" t="s">
        <v>60</v>
      </c>
      <c r="F507" s="103" t="s">
        <v>777</v>
      </c>
      <c r="G507" s="103"/>
      <c r="H507" s="106">
        <f>H508</f>
        <v>0</v>
      </c>
      <c r="I507" s="296"/>
      <c r="K507" s="127"/>
    </row>
    <row r="508" spans="1:11" ht="25.5" hidden="1" x14ac:dyDescent="0.2">
      <c r="A508" s="82"/>
      <c r="B508" s="61" t="s">
        <v>167</v>
      </c>
      <c r="C508" s="102" t="s">
        <v>14</v>
      </c>
      <c r="D508" s="102" t="s">
        <v>76</v>
      </c>
      <c r="E508" s="102" t="s">
        <v>60</v>
      </c>
      <c r="F508" s="103" t="s">
        <v>777</v>
      </c>
      <c r="G508" s="103" t="s">
        <v>110</v>
      </c>
      <c r="H508" s="106">
        <v>0</v>
      </c>
      <c r="I508" s="296"/>
      <c r="K508" s="127"/>
    </row>
    <row r="509" spans="1:11" ht="38.25" hidden="1" customHeight="1" x14ac:dyDescent="0.2">
      <c r="A509" s="82"/>
      <c r="B509" s="61" t="s">
        <v>806</v>
      </c>
      <c r="C509" s="102" t="s">
        <v>14</v>
      </c>
      <c r="D509" s="102" t="s">
        <v>76</v>
      </c>
      <c r="E509" s="102" t="s">
        <v>60</v>
      </c>
      <c r="F509" s="103" t="s">
        <v>790</v>
      </c>
      <c r="G509" s="103"/>
      <c r="H509" s="106">
        <f>H510</f>
        <v>0</v>
      </c>
      <c r="I509" s="296"/>
      <c r="K509" s="127"/>
    </row>
    <row r="510" spans="1:11" ht="25.5" hidden="1" x14ac:dyDescent="0.2">
      <c r="A510" s="82"/>
      <c r="B510" s="61" t="s">
        <v>167</v>
      </c>
      <c r="C510" s="102" t="s">
        <v>14</v>
      </c>
      <c r="D510" s="102" t="s">
        <v>76</v>
      </c>
      <c r="E510" s="102" t="s">
        <v>60</v>
      </c>
      <c r="F510" s="103" t="s">
        <v>790</v>
      </c>
      <c r="G510" s="103" t="s">
        <v>110</v>
      </c>
      <c r="H510" s="106">
        <v>0</v>
      </c>
      <c r="I510" s="296"/>
      <c r="K510" s="127"/>
    </row>
    <row r="511" spans="1:11" s="233" customFormat="1" ht="24.75" customHeight="1" x14ac:dyDescent="0.2">
      <c r="A511" s="203"/>
      <c r="B511" s="203" t="s">
        <v>139</v>
      </c>
      <c r="C511" s="204" t="s">
        <v>14</v>
      </c>
      <c r="D511" s="102" t="s">
        <v>76</v>
      </c>
      <c r="E511" s="102" t="s">
        <v>76</v>
      </c>
      <c r="F511" s="205"/>
      <c r="G511" s="205"/>
      <c r="H511" s="213">
        <f>SUM(H512)</f>
        <v>21848581.969999999</v>
      </c>
    </row>
    <row r="512" spans="1:11" ht="42.75" customHeight="1" x14ac:dyDescent="0.2">
      <c r="A512" s="82"/>
      <c r="B512" s="66" t="s">
        <v>518</v>
      </c>
      <c r="C512" s="102" t="s">
        <v>14</v>
      </c>
      <c r="D512" s="103" t="s">
        <v>76</v>
      </c>
      <c r="E512" s="103" t="s">
        <v>76</v>
      </c>
      <c r="F512" s="103" t="s">
        <v>348</v>
      </c>
      <c r="G512" s="103"/>
      <c r="H512" s="113">
        <f t="shared" ref="H512" si="47">H513</f>
        <v>21848581.969999999</v>
      </c>
      <c r="I512" s="296"/>
      <c r="K512" s="127"/>
    </row>
    <row r="513" spans="1:13" ht="39" customHeight="1" x14ac:dyDescent="0.2">
      <c r="A513" s="82"/>
      <c r="B513" s="66" t="s">
        <v>519</v>
      </c>
      <c r="C513" s="102" t="s">
        <v>14</v>
      </c>
      <c r="D513" s="103" t="s">
        <v>76</v>
      </c>
      <c r="E513" s="103" t="s">
        <v>76</v>
      </c>
      <c r="F513" s="103" t="s">
        <v>349</v>
      </c>
      <c r="G513" s="103"/>
      <c r="H513" s="113">
        <f>H514</f>
        <v>21848581.969999999</v>
      </c>
      <c r="I513" s="296"/>
      <c r="K513" s="127"/>
    </row>
    <row r="514" spans="1:13" ht="36.75" customHeight="1" x14ac:dyDescent="0.2">
      <c r="A514" s="82"/>
      <c r="B514" s="66" t="s">
        <v>444</v>
      </c>
      <c r="C514" s="102" t="s">
        <v>14</v>
      </c>
      <c r="D514" s="103" t="s">
        <v>76</v>
      </c>
      <c r="E514" s="103" t="s">
        <v>76</v>
      </c>
      <c r="F514" s="103" t="s">
        <v>433</v>
      </c>
      <c r="G514" s="103"/>
      <c r="H514" s="113">
        <f>H515+H522+H520+H524</f>
        <v>21848581.969999999</v>
      </c>
      <c r="I514" s="296"/>
      <c r="K514" s="127"/>
    </row>
    <row r="515" spans="1:13" ht="51" x14ac:dyDescent="0.2">
      <c r="A515" s="82"/>
      <c r="B515" s="61" t="s">
        <v>195</v>
      </c>
      <c r="C515" s="102" t="s">
        <v>14</v>
      </c>
      <c r="D515" s="103" t="s">
        <v>76</v>
      </c>
      <c r="E515" s="103" t="s">
        <v>76</v>
      </c>
      <c r="F515" s="103" t="s">
        <v>525</v>
      </c>
      <c r="G515" s="103"/>
      <c r="H515" s="113">
        <f>H516+H517+H519+H518</f>
        <v>19628681.969999999</v>
      </c>
      <c r="I515" s="296"/>
      <c r="K515" s="127"/>
    </row>
    <row r="516" spans="1:13" ht="55.5" customHeight="1" x14ac:dyDescent="0.2">
      <c r="A516" s="82"/>
      <c r="B516" s="61" t="s">
        <v>166</v>
      </c>
      <c r="C516" s="102" t="s">
        <v>14</v>
      </c>
      <c r="D516" s="103" t="s">
        <v>76</v>
      </c>
      <c r="E516" s="103" t="s">
        <v>76</v>
      </c>
      <c r="F516" s="103" t="s">
        <v>525</v>
      </c>
      <c r="G516" s="103" t="s">
        <v>109</v>
      </c>
      <c r="H516" s="106">
        <v>15729755.109999999</v>
      </c>
      <c r="I516" s="296"/>
      <c r="K516" s="127"/>
      <c r="M516" s="238"/>
    </row>
    <row r="517" spans="1:13" ht="25.5" x14ac:dyDescent="0.2">
      <c r="A517" s="82"/>
      <c r="B517" s="65" t="s">
        <v>167</v>
      </c>
      <c r="C517" s="102" t="s">
        <v>14</v>
      </c>
      <c r="D517" s="103" t="s">
        <v>76</v>
      </c>
      <c r="E517" s="103" t="s">
        <v>76</v>
      </c>
      <c r="F517" s="103" t="s">
        <v>525</v>
      </c>
      <c r="G517" s="103" t="s">
        <v>110</v>
      </c>
      <c r="H517" s="106">
        <f>1467498+300000</f>
        <v>1767498</v>
      </c>
      <c r="I517" s="296"/>
      <c r="K517" s="127"/>
    </row>
    <row r="518" spans="1:13" hidden="1" x14ac:dyDescent="0.2">
      <c r="A518" s="82"/>
      <c r="B518" s="65" t="s">
        <v>484</v>
      </c>
      <c r="C518" s="102" t="s">
        <v>14</v>
      </c>
      <c r="D518" s="103" t="s">
        <v>76</v>
      </c>
      <c r="E518" s="103" t="s">
        <v>76</v>
      </c>
      <c r="F518" s="103" t="s">
        <v>525</v>
      </c>
      <c r="G518" s="103" t="s">
        <v>483</v>
      </c>
      <c r="H518" s="106">
        <v>0</v>
      </c>
      <c r="I518" s="296"/>
      <c r="K518" s="127"/>
    </row>
    <row r="519" spans="1:13" ht="12.75" customHeight="1" x14ac:dyDescent="0.2">
      <c r="A519" s="82"/>
      <c r="B519" s="61" t="s">
        <v>111</v>
      </c>
      <c r="C519" s="102" t="s">
        <v>14</v>
      </c>
      <c r="D519" s="103" t="s">
        <v>76</v>
      </c>
      <c r="E519" s="103" t="s">
        <v>76</v>
      </c>
      <c r="F519" s="103" t="s">
        <v>525</v>
      </c>
      <c r="G519" s="103" t="s">
        <v>43</v>
      </c>
      <c r="H519" s="106">
        <v>2131428.86</v>
      </c>
      <c r="I519" s="296"/>
      <c r="K519" s="127"/>
    </row>
    <row r="520" spans="1:13" ht="49.5" customHeight="1" x14ac:dyDescent="0.2">
      <c r="A520" s="82"/>
      <c r="B520" s="61" t="s">
        <v>242</v>
      </c>
      <c r="C520" s="102" t="s">
        <v>14</v>
      </c>
      <c r="D520" s="103" t="s">
        <v>76</v>
      </c>
      <c r="E520" s="103" t="s">
        <v>76</v>
      </c>
      <c r="F520" s="103" t="s">
        <v>526</v>
      </c>
      <c r="G520" s="103"/>
      <c r="H520" s="113">
        <f t="shared" ref="H520" si="48">H521</f>
        <v>200000</v>
      </c>
      <c r="I520" s="296"/>
      <c r="K520" s="127"/>
    </row>
    <row r="521" spans="1:13" ht="59.25" customHeight="1" x14ac:dyDescent="0.2">
      <c r="A521" s="82"/>
      <c r="B521" s="61" t="s">
        <v>166</v>
      </c>
      <c r="C521" s="102" t="s">
        <v>14</v>
      </c>
      <c r="D521" s="103" t="s">
        <v>76</v>
      </c>
      <c r="E521" s="103" t="s">
        <v>76</v>
      </c>
      <c r="F521" s="103" t="s">
        <v>526</v>
      </c>
      <c r="G521" s="103" t="s">
        <v>109</v>
      </c>
      <c r="H521" s="113">
        <v>200000</v>
      </c>
      <c r="I521" s="296"/>
      <c r="K521" s="127"/>
    </row>
    <row r="522" spans="1:13" ht="51" customHeight="1" x14ac:dyDescent="0.2">
      <c r="A522" s="82"/>
      <c r="B522" s="65" t="s">
        <v>981</v>
      </c>
      <c r="C522" s="102" t="s">
        <v>14</v>
      </c>
      <c r="D522" s="103" t="s">
        <v>76</v>
      </c>
      <c r="E522" s="103" t="s">
        <v>76</v>
      </c>
      <c r="F522" s="103" t="s">
        <v>987</v>
      </c>
      <c r="G522" s="103"/>
      <c r="H522" s="106">
        <f>H523</f>
        <v>2019900</v>
      </c>
      <c r="I522" s="296"/>
      <c r="K522" s="127"/>
    </row>
    <row r="523" spans="1:13" ht="49.15" customHeight="1" x14ac:dyDescent="0.2">
      <c r="A523" s="82"/>
      <c r="B523" s="65" t="s">
        <v>166</v>
      </c>
      <c r="C523" s="102" t="s">
        <v>14</v>
      </c>
      <c r="D523" s="103" t="s">
        <v>76</v>
      </c>
      <c r="E523" s="103" t="s">
        <v>76</v>
      </c>
      <c r="F523" s="103" t="s">
        <v>987</v>
      </c>
      <c r="G523" s="103" t="s">
        <v>109</v>
      </c>
      <c r="H523" s="106">
        <f>1010000+1009900</f>
        <v>2019900</v>
      </c>
      <c r="I523" s="296">
        <v>1009900</v>
      </c>
      <c r="K523" s="127"/>
    </row>
    <row r="524" spans="1:13" ht="67.900000000000006" hidden="1" customHeight="1" x14ac:dyDescent="0.2">
      <c r="A524" s="82"/>
      <c r="B524" s="65" t="s">
        <v>998</v>
      </c>
      <c r="C524" s="102" t="s">
        <v>14</v>
      </c>
      <c r="D524" s="103" t="s">
        <v>76</v>
      </c>
      <c r="E524" s="103" t="s">
        <v>76</v>
      </c>
      <c r="F524" s="103" t="s">
        <v>997</v>
      </c>
      <c r="G524" s="103"/>
      <c r="H524" s="113">
        <f>H525</f>
        <v>0</v>
      </c>
      <c r="I524" s="296"/>
      <c r="K524" s="127"/>
    </row>
    <row r="525" spans="1:13" ht="59.25" hidden="1" customHeight="1" x14ac:dyDescent="0.2">
      <c r="A525" s="82"/>
      <c r="B525" s="65" t="s">
        <v>166</v>
      </c>
      <c r="C525" s="102" t="s">
        <v>14</v>
      </c>
      <c r="D525" s="103" t="s">
        <v>76</v>
      </c>
      <c r="E525" s="103" t="s">
        <v>76</v>
      </c>
      <c r="F525" s="103" t="s">
        <v>997</v>
      </c>
      <c r="G525" s="103" t="s">
        <v>109</v>
      </c>
      <c r="H525" s="113">
        <v>0</v>
      </c>
      <c r="I525" s="296"/>
      <c r="K525" s="127"/>
    </row>
    <row r="526" spans="1:13" ht="21" customHeight="1" x14ac:dyDescent="0.2">
      <c r="A526" s="82"/>
      <c r="B526" s="75" t="s">
        <v>1024</v>
      </c>
      <c r="C526" s="131" t="s">
        <v>14</v>
      </c>
      <c r="D526" s="133" t="s">
        <v>625</v>
      </c>
      <c r="E526" s="133" t="s">
        <v>54</v>
      </c>
      <c r="F526" s="103"/>
      <c r="G526" s="103"/>
      <c r="H526" s="106">
        <f t="shared" ref="H526:H531" si="49">H527</f>
        <v>40000</v>
      </c>
      <c r="I526" s="296"/>
      <c r="K526" s="127"/>
    </row>
    <row r="527" spans="1:13" ht="29.45" customHeight="1" x14ac:dyDescent="0.2">
      <c r="A527" s="82"/>
      <c r="B527" s="125" t="s">
        <v>1025</v>
      </c>
      <c r="C527" s="102" t="s">
        <v>14</v>
      </c>
      <c r="D527" s="103" t="s">
        <v>625</v>
      </c>
      <c r="E527" s="103" t="s">
        <v>76</v>
      </c>
      <c r="F527" s="103"/>
      <c r="G527" s="103"/>
      <c r="H527" s="106">
        <f t="shared" si="49"/>
        <v>40000</v>
      </c>
      <c r="I527" s="296"/>
      <c r="K527" s="127"/>
    </row>
    <row r="528" spans="1:13" ht="28.9" customHeight="1" x14ac:dyDescent="0.2">
      <c r="A528" s="82"/>
      <c r="B528" s="61" t="s">
        <v>505</v>
      </c>
      <c r="C528" s="102" t="s">
        <v>14</v>
      </c>
      <c r="D528" s="103" t="s">
        <v>625</v>
      </c>
      <c r="E528" s="103" t="s">
        <v>76</v>
      </c>
      <c r="F528" s="103" t="s">
        <v>337</v>
      </c>
      <c r="G528" s="103"/>
      <c r="H528" s="106">
        <f t="shared" si="49"/>
        <v>40000</v>
      </c>
      <c r="I528" s="296"/>
      <c r="K528" s="127"/>
    </row>
    <row r="529" spans="1:11" ht="27" customHeight="1" x14ac:dyDescent="0.2">
      <c r="A529" s="82"/>
      <c r="B529" s="65" t="s">
        <v>184</v>
      </c>
      <c r="C529" s="102" t="s">
        <v>14</v>
      </c>
      <c r="D529" s="103" t="s">
        <v>625</v>
      </c>
      <c r="E529" s="103" t="s">
        <v>76</v>
      </c>
      <c r="F529" s="103" t="s">
        <v>338</v>
      </c>
      <c r="G529" s="103"/>
      <c r="H529" s="106">
        <f t="shared" si="49"/>
        <v>40000</v>
      </c>
      <c r="I529" s="296"/>
      <c r="K529" s="127"/>
    </row>
    <row r="530" spans="1:11" ht="17.45" customHeight="1" x14ac:dyDescent="0.2">
      <c r="A530" s="82"/>
      <c r="B530" s="66" t="s">
        <v>379</v>
      </c>
      <c r="C530" s="102" t="s">
        <v>14</v>
      </c>
      <c r="D530" s="103" t="s">
        <v>625</v>
      </c>
      <c r="E530" s="103" t="s">
        <v>76</v>
      </c>
      <c r="F530" s="103" t="s">
        <v>380</v>
      </c>
      <c r="G530" s="103"/>
      <c r="H530" s="106">
        <f t="shared" si="49"/>
        <v>40000</v>
      </c>
      <c r="I530" s="296"/>
      <c r="K530" s="127"/>
    </row>
    <row r="531" spans="1:11" ht="21" customHeight="1" x14ac:dyDescent="0.2">
      <c r="A531" s="82"/>
      <c r="B531" s="125" t="s">
        <v>201</v>
      </c>
      <c r="C531" s="102" t="s">
        <v>14</v>
      </c>
      <c r="D531" s="103" t="s">
        <v>625</v>
      </c>
      <c r="E531" s="103" t="s">
        <v>76</v>
      </c>
      <c r="F531" s="103" t="s">
        <v>381</v>
      </c>
      <c r="G531" s="103"/>
      <c r="H531" s="106">
        <f t="shared" si="49"/>
        <v>40000</v>
      </c>
      <c r="I531" s="296"/>
      <c r="K531" s="127"/>
    </row>
    <row r="532" spans="1:11" ht="28.9" customHeight="1" x14ac:dyDescent="0.2">
      <c r="A532" s="82"/>
      <c r="B532" s="61" t="s">
        <v>167</v>
      </c>
      <c r="C532" s="102" t="s">
        <v>14</v>
      </c>
      <c r="D532" s="103" t="s">
        <v>625</v>
      </c>
      <c r="E532" s="103" t="s">
        <v>76</v>
      </c>
      <c r="F532" s="103" t="s">
        <v>381</v>
      </c>
      <c r="G532" s="103" t="s">
        <v>110</v>
      </c>
      <c r="H532" s="106">
        <f>60000-20000</f>
        <v>40000</v>
      </c>
      <c r="I532" s="296"/>
      <c r="K532" s="127"/>
    </row>
    <row r="533" spans="1:11" ht="16.5" customHeight="1" x14ac:dyDescent="0.2">
      <c r="A533" s="82"/>
      <c r="B533" s="199" t="s">
        <v>202</v>
      </c>
      <c r="C533" s="131" t="s">
        <v>14</v>
      </c>
      <c r="D533" s="133" t="s">
        <v>131</v>
      </c>
      <c r="E533" s="131" t="s">
        <v>54</v>
      </c>
      <c r="F533" s="103"/>
      <c r="G533" s="103"/>
      <c r="H533" s="211">
        <f t="shared" ref="H533" si="50">SUM(H534)</f>
        <v>34265588.370000005</v>
      </c>
      <c r="I533" s="296"/>
      <c r="K533" s="127"/>
    </row>
    <row r="534" spans="1:11" ht="13.5" customHeight="1" x14ac:dyDescent="0.2">
      <c r="A534" s="82"/>
      <c r="B534" s="61" t="s">
        <v>140</v>
      </c>
      <c r="C534" s="102" t="s">
        <v>14</v>
      </c>
      <c r="D534" s="103" t="s">
        <v>131</v>
      </c>
      <c r="E534" s="103" t="s">
        <v>52</v>
      </c>
      <c r="F534" s="103"/>
      <c r="G534" s="103"/>
      <c r="H534" s="84">
        <f t="shared" ref="H534" si="51">H535</f>
        <v>34265588.370000005</v>
      </c>
      <c r="I534" s="296"/>
      <c r="K534" s="127"/>
    </row>
    <row r="535" spans="1:11" ht="28.5" customHeight="1" x14ac:dyDescent="0.2">
      <c r="A535" s="82"/>
      <c r="B535" s="61" t="s">
        <v>565</v>
      </c>
      <c r="C535" s="102" t="s">
        <v>14</v>
      </c>
      <c r="D535" s="102" t="s">
        <v>131</v>
      </c>
      <c r="E535" s="102" t="s">
        <v>52</v>
      </c>
      <c r="F535" s="103" t="s">
        <v>345</v>
      </c>
      <c r="G535" s="103"/>
      <c r="H535" s="113">
        <f>H536+H565</f>
        <v>34265588.370000005</v>
      </c>
      <c r="I535" s="296"/>
      <c r="K535" s="127"/>
    </row>
    <row r="536" spans="1:11" ht="15" customHeight="1" x14ac:dyDescent="0.2">
      <c r="A536" s="82"/>
      <c r="B536" s="61" t="s">
        <v>252</v>
      </c>
      <c r="C536" s="102" t="s">
        <v>14</v>
      </c>
      <c r="D536" s="102" t="s">
        <v>131</v>
      </c>
      <c r="E536" s="102" t="s">
        <v>52</v>
      </c>
      <c r="F536" s="103" t="s">
        <v>346</v>
      </c>
      <c r="G536" s="103"/>
      <c r="H536" s="113">
        <f>H537+H558+H542+H551</f>
        <v>11061881.370000001</v>
      </c>
      <c r="I536" s="296"/>
      <c r="K536" s="127"/>
    </row>
    <row r="537" spans="1:11" ht="19.5" customHeight="1" x14ac:dyDescent="0.2">
      <c r="A537" s="82"/>
      <c r="B537" s="61" t="s">
        <v>446</v>
      </c>
      <c r="C537" s="102" t="s">
        <v>14</v>
      </c>
      <c r="D537" s="102" t="s">
        <v>131</v>
      </c>
      <c r="E537" s="102" t="s">
        <v>52</v>
      </c>
      <c r="F537" s="103" t="s">
        <v>447</v>
      </c>
      <c r="G537" s="103"/>
      <c r="H537" s="113">
        <f>H538</f>
        <v>1928300</v>
      </c>
      <c r="I537" s="296"/>
      <c r="K537" s="127"/>
    </row>
    <row r="538" spans="1:11" ht="51" x14ac:dyDescent="0.2">
      <c r="A538" s="82"/>
      <c r="B538" s="61" t="s">
        <v>195</v>
      </c>
      <c r="C538" s="102" t="s">
        <v>14</v>
      </c>
      <c r="D538" s="102" t="s">
        <v>131</v>
      </c>
      <c r="E538" s="102" t="s">
        <v>52</v>
      </c>
      <c r="F538" s="103" t="s">
        <v>448</v>
      </c>
      <c r="G538" s="103"/>
      <c r="H538" s="113">
        <f t="shared" ref="H538" si="52">H539</f>
        <v>1928300</v>
      </c>
      <c r="I538" s="296"/>
      <c r="K538" s="127"/>
    </row>
    <row r="539" spans="1:11" ht="27.75" customHeight="1" x14ac:dyDescent="0.2">
      <c r="A539" s="82"/>
      <c r="B539" s="61" t="s">
        <v>180</v>
      </c>
      <c r="C539" s="102" t="s">
        <v>14</v>
      </c>
      <c r="D539" s="102" t="s">
        <v>131</v>
      </c>
      <c r="E539" s="102" t="s">
        <v>52</v>
      </c>
      <c r="F539" s="103" t="s">
        <v>448</v>
      </c>
      <c r="G539" s="83" t="s">
        <v>22</v>
      </c>
      <c r="H539" s="113">
        <v>1928300</v>
      </c>
      <c r="I539" s="296"/>
      <c r="K539" s="127"/>
    </row>
    <row r="540" spans="1:11" ht="51" hidden="1" x14ac:dyDescent="0.2">
      <c r="A540" s="82"/>
      <c r="B540" s="61" t="s">
        <v>242</v>
      </c>
      <c r="C540" s="102" t="s">
        <v>14</v>
      </c>
      <c r="D540" s="83" t="s">
        <v>131</v>
      </c>
      <c r="E540" s="83" t="s">
        <v>52</v>
      </c>
      <c r="F540" s="103" t="s">
        <v>617</v>
      </c>
      <c r="G540" s="103"/>
      <c r="H540" s="113">
        <f t="shared" ref="H540" si="53">H541</f>
        <v>0</v>
      </c>
      <c r="I540" s="296"/>
      <c r="K540" s="127"/>
    </row>
    <row r="541" spans="1:11" ht="25.5" hidden="1" x14ac:dyDescent="0.2">
      <c r="A541" s="82"/>
      <c r="B541" s="61" t="s">
        <v>180</v>
      </c>
      <c r="C541" s="102" t="s">
        <v>14</v>
      </c>
      <c r="D541" s="83" t="s">
        <v>131</v>
      </c>
      <c r="E541" s="83" t="s">
        <v>52</v>
      </c>
      <c r="F541" s="103" t="s">
        <v>618</v>
      </c>
      <c r="G541" s="83" t="s">
        <v>22</v>
      </c>
      <c r="H541" s="113">
        <v>0</v>
      </c>
      <c r="I541" s="296"/>
      <c r="K541" s="127"/>
    </row>
    <row r="542" spans="1:11" ht="25.5" customHeight="1" x14ac:dyDescent="0.2">
      <c r="A542" s="82"/>
      <c r="B542" s="61" t="s">
        <v>451</v>
      </c>
      <c r="C542" s="102" t="s">
        <v>14</v>
      </c>
      <c r="D542" s="83" t="s">
        <v>131</v>
      </c>
      <c r="E542" s="83" t="s">
        <v>52</v>
      </c>
      <c r="F542" s="103" t="s">
        <v>452</v>
      </c>
      <c r="G542" s="103"/>
      <c r="H542" s="113">
        <f>H543+H545+H547+H549</f>
        <v>391556.37</v>
      </c>
      <c r="I542" s="296"/>
      <c r="K542" s="127"/>
    </row>
    <row r="543" spans="1:11" ht="52.15" customHeight="1" x14ac:dyDescent="0.2">
      <c r="A543" s="82"/>
      <c r="B543" s="61" t="s">
        <v>195</v>
      </c>
      <c r="C543" s="102" t="s">
        <v>14</v>
      </c>
      <c r="D543" s="83" t="s">
        <v>131</v>
      </c>
      <c r="E543" s="83" t="s">
        <v>52</v>
      </c>
      <c r="F543" s="103" t="s">
        <v>478</v>
      </c>
      <c r="G543" s="103"/>
      <c r="H543" s="113">
        <f>H544</f>
        <v>100000</v>
      </c>
      <c r="I543" s="296"/>
      <c r="K543" s="127"/>
    </row>
    <row r="544" spans="1:11" ht="27" customHeight="1" x14ac:dyDescent="0.2">
      <c r="A544" s="82"/>
      <c r="B544" s="61" t="s">
        <v>180</v>
      </c>
      <c r="C544" s="102" t="s">
        <v>14</v>
      </c>
      <c r="D544" s="83" t="s">
        <v>131</v>
      </c>
      <c r="E544" s="83" t="s">
        <v>52</v>
      </c>
      <c r="F544" s="103" t="s">
        <v>478</v>
      </c>
      <c r="G544" s="103" t="s">
        <v>22</v>
      </c>
      <c r="H544" s="113">
        <v>100000</v>
      </c>
      <c r="I544" s="296"/>
      <c r="K544" s="127"/>
    </row>
    <row r="545" spans="1:11" ht="54.75" customHeight="1" x14ac:dyDescent="0.2">
      <c r="A545" s="82"/>
      <c r="B545" s="61" t="s">
        <v>242</v>
      </c>
      <c r="C545" s="102" t="s">
        <v>14</v>
      </c>
      <c r="D545" s="83" t="s">
        <v>131</v>
      </c>
      <c r="E545" s="83" t="s">
        <v>52</v>
      </c>
      <c r="F545" s="114" t="s">
        <v>612</v>
      </c>
      <c r="G545" s="114"/>
      <c r="H545" s="113">
        <f t="shared" ref="H545" si="54">H546</f>
        <v>50000</v>
      </c>
      <c r="I545" s="296"/>
      <c r="K545" s="127"/>
    </row>
    <row r="546" spans="1:11" ht="31.5" customHeight="1" x14ac:dyDescent="0.2">
      <c r="A546" s="82"/>
      <c r="B546" s="61" t="s">
        <v>180</v>
      </c>
      <c r="C546" s="102" t="s">
        <v>14</v>
      </c>
      <c r="D546" s="83" t="s">
        <v>131</v>
      </c>
      <c r="E546" s="83" t="s">
        <v>52</v>
      </c>
      <c r="F546" s="114" t="s">
        <v>612</v>
      </c>
      <c r="G546" s="83" t="s">
        <v>22</v>
      </c>
      <c r="H546" s="113">
        <v>50000</v>
      </c>
      <c r="I546" s="296"/>
      <c r="K546" s="127"/>
    </row>
    <row r="547" spans="1:11" ht="19.899999999999999" customHeight="1" x14ac:dyDescent="0.2">
      <c r="A547" s="82"/>
      <c r="B547" s="61" t="s">
        <v>975</v>
      </c>
      <c r="C547" s="102" t="s">
        <v>14</v>
      </c>
      <c r="D547" s="102" t="s">
        <v>131</v>
      </c>
      <c r="E547" s="102" t="s">
        <v>52</v>
      </c>
      <c r="F547" s="103" t="s">
        <v>615</v>
      </c>
      <c r="G547" s="83"/>
      <c r="H547" s="106">
        <f>H548</f>
        <v>229478.55</v>
      </c>
      <c r="I547" s="296"/>
      <c r="K547" s="127"/>
    </row>
    <row r="548" spans="1:11" ht="30.75" customHeight="1" x14ac:dyDescent="0.2">
      <c r="A548" s="82"/>
      <c r="B548" s="61" t="s">
        <v>180</v>
      </c>
      <c r="C548" s="102" t="s">
        <v>14</v>
      </c>
      <c r="D548" s="102" t="s">
        <v>131</v>
      </c>
      <c r="E548" s="102" t="s">
        <v>52</v>
      </c>
      <c r="F548" s="103" t="s">
        <v>615</v>
      </c>
      <c r="G548" s="83" t="s">
        <v>22</v>
      </c>
      <c r="H548" s="106">
        <v>229478.55</v>
      </c>
      <c r="I548" s="296"/>
      <c r="K548" s="127"/>
    </row>
    <row r="549" spans="1:11" ht="30.6" customHeight="1" x14ac:dyDescent="0.2">
      <c r="A549" s="82"/>
      <c r="B549" s="61" t="s">
        <v>978</v>
      </c>
      <c r="C549" s="102" t="s">
        <v>14</v>
      </c>
      <c r="D549" s="102" t="s">
        <v>131</v>
      </c>
      <c r="E549" s="102" t="s">
        <v>52</v>
      </c>
      <c r="F549" s="103" t="s">
        <v>615</v>
      </c>
      <c r="G549" s="83"/>
      <c r="H549" s="106">
        <f>H550</f>
        <v>12077.82</v>
      </c>
      <c r="I549" s="296"/>
      <c r="K549" s="127"/>
    </row>
    <row r="550" spans="1:11" ht="31.5" customHeight="1" x14ac:dyDescent="0.2">
      <c r="A550" s="82"/>
      <c r="B550" s="61" t="s">
        <v>180</v>
      </c>
      <c r="C550" s="102" t="s">
        <v>14</v>
      </c>
      <c r="D550" s="102" t="s">
        <v>131</v>
      </c>
      <c r="E550" s="102" t="s">
        <v>52</v>
      </c>
      <c r="F550" s="103" t="s">
        <v>615</v>
      </c>
      <c r="G550" s="83" t="s">
        <v>22</v>
      </c>
      <c r="H550" s="106">
        <v>12077.82</v>
      </c>
      <c r="I550" s="296"/>
      <c r="K550" s="127"/>
    </row>
    <row r="551" spans="1:11" ht="43.5" customHeight="1" x14ac:dyDescent="0.2">
      <c r="A551" s="82"/>
      <c r="B551" s="61" t="s">
        <v>658</v>
      </c>
      <c r="C551" s="102" t="s">
        <v>14</v>
      </c>
      <c r="D551" s="83" t="s">
        <v>131</v>
      </c>
      <c r="E551" s="83" t="s">
        <v>52</v>
      </c>
      <c r="F551" s="114" t="s">
        <v>453</v>
      </c>
      <c r="G551" s="83"/>
      <c r="H551" s="113">
        <f>H552+H554+H556</f>
        <v>8642025</v>
      </c>
      <c r="I551" s="296"/>
      <c r="K551" s="127"/>
    </row>
    <row r="552" spans="1:11" ht="42.75" customHeight="1" x14ac:dyDescent="0.2">
      <c r="A552" s="82"/>
      <c r="B552" s="61" t="s">
        <v>513</v>
      </c>
      <c r="C552" s="102" t="s">
        <v>14</v>
      </c>
      <c r="D552" s="83" t="s">
        <v>131</v>
      </c>
      <c r="E552" s="83" t="s">
        <v>52</v>
      </c>
      <c r="F552" s="103" t="s">
        <v>511</v>
      </c>
      <c r="G552" s="103"/>
      <c r="H552" s="113">
        <f t="shared" ref="H552" si="55">H553</f>
        <v>7234917</v>
      </c>
      <c r="I552" s="296"/>
      <c r="K552" s="127"/>
    </row>
    <row r="553" spans="1:11" ht="39.75" customHeight="1" x14ac:dyDescent="0.2">
      <c r="A553" s="82"/>
      <c r="B553" s="61" t="s">
        <v>180</v>
      </c>
      <c r="C553" s="102" t="s">
        <v>14</v>
      </c>
      <c r="D553" s="83" t="s">
        <v>131</v>
      </c>
      <c r="E553" s="83" t="s">
        <v>52</v>
      </c>
      <c r="F553" s="103" t="s">
        <v>511</v>
      </c>
      <c r="G553" s="83" t="s">
        <v>22</v>
      </c>
      <c r="H553" s="113">
        <v>7234917</v>
      </c>
      <c r="I553" s="296"/>
      <c r="K553" s="127"/>
    </row>
    <row r="554" spans="1:11" ht="57" customHeight="1" x14ac:dyDescent="0.2">
      <c r="A554" s="82"/>
      <c r="B554" s="61" t="s">
        <v>514</v>
      </c>
      <c r="C554" s="102" t="s">
        <v>14</v>
      </c>
      <c r="D554" s="83" t="s">
        <v>131</v>
      </c>
      <c r="E554" s="83" t="s">
        <v>52</v>
      </c>
      <c r="F554" s="103" t="s">
        <v>512</v>
      </c>
      <c r="G554" s="83"/>
      <c r="H554" s="113">
        <f>H555</f>
        <v>380785</v>
      </c>
      <c r="I554" s="296"/>
      <c r="K554" s="127"/>
    </row>
    <row r="555" spans="1:11" ht="29.25" customHeight="1" x14ac:dyDescent="0.2">
      <c r="A555" s="82"/>
      <c r="B555" s="61" t="s">
        <v>180</v>
      </c>
      <c r="C555" s="102" t="s">
        <v>14</v>
      </c>
      <c r="D555" s="83" t="s">
        <v>131</v>
      </c>
      <c r="E555" s="83" t="s">
        <v>52</v>
      </c>
      <c r="F555" s="103" t="s">
        <v>512</v>
      </c>
      <c r="G555" s="83" t="s">
        <v>22</v>
      </c>
      <c r="H555" s="113">
        <v>380785</v>
      </c>
      <c r="I555" s="296"/>
      <c r="K555" s="127"/>
    </row>
    <row r="556" spans="1:11" ht="66" customHeight="1" x14ac:dyDescent="0.2">
      <c r="A556" s="82"/>
      <c r="B556" s="61" t="s">
        <v>713</v>
      </c>
      <c r="C556" s="102" t="s">
        <v>14</v>
      </c>
      <c r="D556" s="103" t="s">
        <v>131</v>
      </c>
      <c r="E556" s="103" t="s">
        <v>52</v>
      </c>
      <c r="F556" s="103" t="s">
        <v>659</v>
      </c>
      <c r="G556" s="103"/>
      <c r="H556" s="113">
        <f t="shared" ref="H556" si="56">SUM(H557)</f>
        <v>1026323</v>
      </c>
      <c r="I556" s="296"/>
      <c r="K556" s="127"/>
    </row>
    <row r="557" spans="1:11" ht="39" customHeight="1" x14ac:dyDescent="0.2">
      <c r="A557" s="82"/>
      <c r="B557" s="61" t="s">
        <v>180</v>
      </c>
      <c r="C557" s="102" t="s">
        <v>14</v>
      </c>
      <c r="D557" s="103" t="s">
        <v>131</v>
      </c>
      <c r="E557" s="103" t="s">
        <v>52</v>
      </c>
      <c r="F557" s="103" t="s">
        <v>659</v>
      </c>
      <c r="G557" s="83" t="s">
        <v>22</v>
      </c>
      <c r="H557" s="113">
        <v>1026323</v>
      </c>
      <c r="I557" s="296"/>
      <c r="K557" s="127"/>
    </row>
    <row r="558" spans="1:11" ht="25.5" x14ac:dyDescent="0.2">
      <c r="A558" s="82"/>
      <c r="B558" s="61" t="s">
        <v>454</v>
      </c>
      <c r="C558" s="102" t="s">
        <v>14</v>
      </c>
      <c r="D558" s="83" t="s">
        <v>131</v>
      </c>
      <c r="E558" s="83" t="s">
        <v>52</v>
      </c>
      <c r="F558" s="103" t="s">
        <v>477</v>
      </c>
      <c r="G558" s="83"/>
      <c r="H558" s="113">
        <f>H559+H563+H561</f>
        <v>100000</v>
      </c>
      <c r="I558" s="296"/>
      <c r="K558" s="127"/>
    </row>
    <row r="559" spans="1:11" ht="43.9" customHeight="1" x14ac:dyDescent="0.2">
      <c r="A559" s="82"/>
      <c r="B559" s="61" t="s">
        <v>884</v>
      </c>
      <c r="C559" s="102" t="s">
        <v>14</v>
      </c>
      <c r="D559" s="83" t="s">
        <v>131</v>
      </c>
      <c r="E559" s="83" t="s">
        <v>52</v>
      </c>
      <c r="F559" s="103" t="s">
        <v>883</v>
      </c>
      <c r="G559" s="103"/>
      <c r="H559" s="113">
        <f t="shared" ref="H559" si="57">H560</f>
        <v>100000</v>
      </c>
      <c r="I559" s="296"/>
      <c r="K559" s="127"/>
    </row>
    <row r="560" spans="1:11" ht="25.5" customHeight="1" x14ac:dyDescent="0.2">
      <c r="A560" s="82"/>
      <c r="B560" s="61" t="s">
        <v>167</v>
      </c>
      <c r="C560" s="102" t="s">
        <v>14</v>
      </c>
      <c r="D560" s="83" t="s">
        <v>131</v>
      </c>
      <c r="E560" s="83" t="s">
        <v>52</v>
      </c>
      <c r="F560" s="103" t="s">
        <v>883</v>
      </c>
      <c r="G560" s="103" t="s">
        <v>110</v>
      </c>
      <c r="H560" s="113">
        <v>100000</v>
      </c>
      <c r="I560" s="296"/>
      <c r="K560" s="127"/>
    </row>
    <row r="561" spans="1:11" ht="20.45" hidden="1" customHeight="1" x14ac:dyDescent="0.2">
      <c r="A561" s="82"/>
      <c r="B561" s="61" t="s">
        <v>964</v>
      </c>
      <c r="C561" s="102" t="s">
        <v>14</v>
      </c>
      <c r="D561" s="83" t="s">
        <v>131</v>
      </c>
      <c r="E561" s="83" t="s">
        <v>52</v>
      </c>
      <c r="F561" s="103" t="s">
        <v>994</v>
      </c>
      <c r="G561" s="103"/>
      <c r="H561" s="113">
        <f>H562</f>
        <v>0</v>
      </c>
      <c r="I561" s="296"/>
      <c r="K561" s="127"/>
    </row>
    <row r="562" spans="1:11" ht="28.9" hidden="1" customHeight="1" x14ac:dyDescent="0.2">
      <c r="A562" s="82"/>
      <c r="B562" s="61" t="s">
        <v>167</v>
      </c>
      <c r="C562" s="102" t="s">
        <v>14</v>
      </c>
      <c r="D562" s="83" t="s">
        <v>131</v>
      </c>
      <c r="E562" s="83" t="s">
        <v>52</v>
      </c>
      <c r="F562" s="103" t="s">
        <v>994</v>
      </c>
      <c r="G562" s="103" t="s">
        <v>110</v>
      </c>
      <c r="H562" s="113">
        <v>0</v>
      </c>
      <c r="I562" s="296"/>
      <c r="K562" s="127"/>
    </row>
    <row r="563" spans="1:11" ht="55.15" hidden="1" customHeight="1" x14ac:dyDescent="0.2">
      <c r="A563" s="82"/>
      <c r="B563" s="61" t="s">
        <v>924</v>
      </c>
      <c r="C563" s="102" t="s">
        <v>14</v>
      </c>
      <c r="D563" s="83" t="s">
        <v>131</v>
      </c>
      <c r="E563" s="83" t="s">
        <v>52</v>
      </c>
      <c r="F563" s="103" t="s">
        <v>932</v>
      </c>
      <c r="G563" s="103"/>
      <c r="H563" s="113">
        <f>H564</f>
        <v>0</v>
      </c>
      <c r="I563" s="296"/>
      <c r="K563" s="127"/>
    </row>
    <row r="564" spans="1:11" ht="27.6" hidden="1" customHeight="1" x14ac:dyDescent="0.2">
      <c r="A564" s="82"/>
      <c r="B564" s="61" t="s">
        <v>167</v>
      </c>
      <c r="C564" s="102" t="s">
        <v>14</v>
      </c>
      <c r="D564" s="83" t="s">
        <v>131</v>
      </c>
      <c r="E564" s="83" t="s">
        <v>52</v>
      </c>
      <c r="F564" s="103" t="s">
        <v>932</v>
      </c>
      <c r="G564" s="103" t="s">
        <v>110</v>
      </c>
      <c r="H564" s="113">
        <v>0</v>
      </c>
      <c r="I564" s="296"/>
      <c r="K564" s="127"/>
    </row>
    <row r="565" spans="1:11" ht="13.5" customHeight="1" x14ac:dyDescent="0.2">
      <c r="A565" s="82"/>
      <c r="B565" s="61" t="s">
        <v>251</v>
      </c>
      <c r="C565" s="102" t="s">
        <v>14</v>
      </c>
      <c r="D565" s="102" t="s">
        <v>131</v>
      </c>
      <c r="E565" s="102" t="s">
        <v>52</v>
      </c>
      <c r="F565" s="103" t="s">
        <v>347</v>
      </c>
      <c r="G565" s="103"/>
      <c r="H565" s="113">
        <f>H566+H571+H588</f>
        <v>23203707</v>
      </c>
      <c r="I565" s="296"/>
      <c r="K565" s="127"/>
    </row>
    <row r="566" spans="1:11" ht="38.25" customHeight="1" x14ac:dyDescent="0.2">
      <c r="A566" s="82"/>
      <c r="B566" s="61" t="s">
        <v>455</v>
      </c>
      <c r="C566" s="102" t="s">
        <v>14</v>
      </c>
      <c r="D566" s="102" t="s">
        <v>131</v>
      </c>
      <c r="E566" s="102" t="s">
        <v>52</v>
      </c>
      <c r="F566" s="103" t="s">
        <v>458</v>
      </c>
      <c r="G566" s="103"/>
      <c r="H566" s="113">
        <f>H567+H569</f>
        <v>3380571</v>
      </c>
      <c r="I566" s="296"/>
      <c r="K566" s="127"/>
    </row>
    <row r="567" spans="1:11" ht="51" x14ac:dyDescent="0.2">
      <c r="A567" s="82"/>
      <c r="B567" s="61" t="s">
        <v>195</v>
      </c>
      <c r="C567" s="102" t="s">
        <v>14</v>
      </c>
      <c r="D567" s="102" t="s">
        <v>131</v>
      </c>
      <c r="E567" s="102" t="s">
        <v>52</v>
      </c>
      <c r="F567" s="103" t="s">
        <v>456</v>
      </c>
      <c r="G567" s="103"/>
      <c r="H567" s="113">
        <f t="shared" ref="H567" si="58">H568</f>
        <v>3380571</v>
      </c>
      <c r="I567" s="296"/>
      <c r="K567" s="127"/>
    </row>
    <row r="568" spans="1:11" ht="30.75" customHeight="1" x14ac:dyDescent="0.2">
      <c r="A568" s="82"/>
      <c r="B568" s="61" t="s">
        <v>180</v>
      </c>
      <c r="C568" s="102" t="s">
        <v>14</v>
      </c>
      <c r="D568" s="102" t="s">
        <v>131</v>
      </c>
      <c r="E568" s="102" t="s">
        <v>52</v>
      </c>
      <c r="F568" s="103" t="s">
        <v>456</v>
      </c>
      <c r="G568" s="83" t="s">
        <v>22</v>
      </c>
      <c r="H568" s="113">
        <v>3380571</v>
      </c>
      <c r="I568" s="296"/>
      <c r="K568" s="127"/>
    </row>
    <row r="569" spans="1:11" ht="51" hidden="1" x14ac:dyDescent="0.2">
      <c r="A569" s="82"/>
      <c r="B569" s="61" t="s">
        <v>242</v>
      </c>
      <c r="C569" s="102" t="s">
        <v>14</v>
      </c>
      <c r="D569" s="102" t="s">
        <v>131</v>
      </c>
      <c r="E569" s="102" t="s">
        <v>52</v>
      </c>
      <c r="F569" s="103" t="s">
        <v>457</v>
      </c>
      <c r="G569" s="103"/>
      <c r="H569" s="113">
        <f t="shared" ref="H569" si="59">H570</f>
        <v>0</v>
      </c>
      <c r="I569" s="296"/>
      <c r="K569" s="127"/>
    </row>
    <row r="570" spans="1:11" ht="25.5" hidden="1" x14ac:dyDescent="0.2">
      <c r="A570" s="82"/>
      <c r="B570" s="61" t="s">
        <v>180</v>
      </c>
      <c r="C570" s="102" t="s">
        <v>14</v>
      </c>
      <c r="D570" s="102" t="s">
        <v>131</v>
      </c>
      <c r="E570" s="102" t="s">
        <v>52</v>
      </c>
      <c r="F570" s="103" t="s">
        <v>457</v>
      </c>
      <c r="G570" s="83" t="s">
        <v>22</v>
      </c>
      <c r="H570" s="113">
        <v>0</v>
      </c>
      <c r="I570" s="296"/>
      <c r="K570" s="127"/>
    </row>
    <row r="571" spans="1:11" ht="25.5" customHeight="1" x14ac:dyDescent="0.2">
      <c r="A571" s="82"/>
      <c r="B571" s="61" t="s">
        <v>451</v>
      </c>
      <c r="C571" s="102" t="s">
        <v>14</v>
      </c>
      <c r="D571" s="83" t="s">
        <v>131</v>
      </c>
      <c r="E571" s="83" t="s">
        <v>52</v>
      </c>
      <c r="F571" s="103" t="s">
        <v>459</v>
      </c>
      <c r="G571" s="103"/>
      <c r="H571" s="113">
        <f>H578+H582+H580+H572+H584+H586+H574+H576</f>
        <v>465000</v>
      </c>
      <c r="I571" s="296"/>
      <c r="K571" s="127"/>
    </row>
    <row r="572" spans="1:11" ht="54.75" customHeight="1" x14ac:dyDescent="0.2">
      <c r="A572" s="82"/>
      <c r="B572" s="61" t="s">
        <v>195</v>
      </c>
      <c r="C572" s="102" t="s">
        <v>14</v>
      </c>
      <c r="D572" s="83" t="s">
        <v>131</v>
      </c>
      <c r="E572" s="83" t="s">
        <v>52</v>
      </c>
      <c r="F572" s="103" t="s">
        <v>657</v>
      </c>
      <c r="G572" s="103"/>
      <c r="H572" s="113">
        <f>H573</f>
        <v>85000</v>
      </c>
      <c r="I572" s="296"/>
      <c r="K572" s="127"/>
    </row>
    <row r="573" spans="1:11" ht="30" customHeight="1" x14ac:dyDescent="0.2">
      <c r="A573" s="82"/>
      <c r="B573" s="61" t="s">
        <v>180</v>
      </c>
      <c r="C573" s="102" t="s">
        <v>14</v>
      </c>
      <c r="D573" s="83" t="s">
        <v>131</v>
      </c>
      <c r="E573" s="83" t="s">
        <v>52</v>
      </c>
      <c r="F573" s="103" t="s">
        <v>657</v>
      </c>
      <c r="G573" s="103" t="s">
        <v>22</v>
      </c>
      <c r="H573" s="113">
        <f>100000-15000</f>
        <v>85000</v>
      </c>
      <c r="I573" s="296"/>
      <c r="K573" s="127"/>
    </row>
    <row r="574" spans="1:11" ht="71.45" customHeight="1" x14ac:dyDescent="0.2">
      <c r="A574" s="82"/>
      <c r="B574" s="61" t="s">
        <v>1037</v>
      </c>
      <c r="C574" s="102" t="s">
        <v>14</v>
      </c>
      <c r="D574" s="83" t="s">
        <v>131</v>
      </c>
      <c r="E574" s="83" t="s">
        <v>52</v>
      </c>
      <c r="F574" s="103" t="s">
        <v>1039</v>
      </c>
      <c r="G574" s="103"/>
      <c r="H574" s="113">
        <f>H575</f>
        <v>285000</v>
      </c>
      <c r="I574" s="296"/>
      <c r="K574" s="127"/>
    </row>
    <row r="575" spans="1:11" ht="30" customHeight="1" x14ac:dyDescent="0.2">
      <c r="A575" s="82"/>
      <c r="B575" s="61" t="s">
        <v>180</v>
      </c>
      <c r="C575" s="102" t="s">
        <v>14</v>
      </c>
      <c r="D575" s="83" t="s">
        <v>131</v>
      </c>
      <c r="E575" s="83" t="s">
        <v>52</v>
      </c>
      <c r="F575" s="103" t="s">
        <v>1039</v>
      </c>
      <c r="G575" s="103" t="s">
        <v>22</v>
      </c>
      <c r="H575" s="113">
        <v>285000</v>
      </c>
      <c r="I575" s="296"/>
      <c r="K575" s="127"/>
    </row>
    <row r="576" spans="1:11" ht="67.900000000000006" customHeight="1" x14ac:dyDescent="0.2">
      <c r="A576" s="82"/>
      <c r="B576" s="61" t="s">
        <v>1040</v>
      </c>
      <c r="C576" s="102" t="s">
        <v>14</v>
      </c>
      <c r="D576" s="83" t="s">
        <v>131</v>
      </c>
      <c r="E576" s="83" t="s">
        <v>52</v>
      </c>
      <c r="F576" s="103" t="s">
        <v>1041</v>
      </c>
      <c r="G576" s="103"/>
      <c r="H576" s="113">
        <f>H577</f>
        <v>15000</v>
      </c>
      <c r="I576" s="296"/>
      <c r="K576" s="127"/>
    </row>
    <row r="577" spans="1:11" ht="30" customHeight="1" x14ac:dyDescent="0.2">
      <c r="A577" s="82"/>
      <c r="B577" s="61" t="s">
        <v>180</v>
      </c>
      <c r="C577" s="102" t="s">
        <v>14</v>
      </c>
      <c r="D577" s="83" t="s">
        <v>131</v>
      </c>
      <c r="E577" s="83" t="s">
        <v>52</v>
      </c>
      <c r="F577" s="103" t="s">
        <v>1041</v>
      </c>
      <c r="G577" s="103" t="s">
        <v>22</v>
      </c>
      <c r="H577" s="113">
        <v>15000</v>
      </c>
      <c r="I577" s="296"/>
      <c r="K577" s="127"/>
    </row>
    <row r="578" spans="1:11" ht="55.5" customHeight="1" x14ac:dyDescent="0.2">
      <c r="A578" s="82"/>
      <c r="B578" s="61" t="s">
        <v>242</v>
      </c>
      <c r="C578" s="102" t="s">
        <v>14</v>
      </c>
      <c r="D578" s="83" t="s">
        <v>131</v>
      </c>
      <c r="E578" s="83" t="s">
        <v>52</v>
      </c>
      <c r="F578" s="103" t="s">
        <v>616</v>
      </c>
      <c r="G578" s="103"/>
      <c r="H578" s="113">
        <f>H579</f>
        <v>80000</v>
      </c>
      <c r="I578" s="296"/>
      <c r="K578" s="127"/>
    </row>
    <row r="579" spans="1:11" ht="32.25" customHeight="1" x14ac:dyDescent="0.2">
      <c r="A579" s="82"/>
      <c r="B579" s="61" t="s">
        <v>180</v>
      </c>
      <c r="C579" s="102" t="s">
        <v>14</v>
      </c>
      <c r="D579" s="83" t="s">
        <v>131</v>
      </c>
      <c r="E579" s="83" t="s">
        <v>52</v>
      </c>
      <c r="F579" s="103" t="s">
        <v>616</v>
      </c>
      <c r="G579" s="103" t="s">
        <v>22</v>
      </c>
      <c r="H579" s="113">
        <v>80000</v>
      </c>
      <c r="I579" s="296"/>
      <c r="K579" s="127"/>
    </row>
    <row r="580" spans="1:11" ht="45" hidden="1" customHeight="1" x14ac:dyDescent="0.2">
      <c r="A580" s="82"/>
      <c r="B580" s="61" t="s">
        <v>850</v>
      </c>
      <c r="C580" s="102" t="s">
        <v>14</v>
      </c>
      <c r="D580" s="83" t="s">
        <v>131</v>
      </c>
      <c r="E580" s="83" t="s">
        <v>52</v>
      </c>
      <c r="F580" s="103" t="s">
        <v>725</v>
      </c>
      <c r="G580" s="103"/>
      <c r="H580" s="113">
        <f>H581</f>
        <v>0</v>
      </c>
      <c r="I580" s="296"/>
      <c r="K580" s="127"/>
    </row>
    <row r="581" spans="1:11" ht="26.25" hidden="1" customHeight="1" x14ac:dyDescent="0.2">
      <c r="A581" s="82"/>
      <c r="B581" s="61" t="s">
        <v>180</v>
      </c>
      <c r="C581" s="102" t="s">
        <v>14</v>
      </c>
      <c r="D581" s="83" t="s">
        <v>131</v>
      </c>
      <c r="E581" s="83" t="s">
        <v>52</v>
      </c>
      <c r="F581" s="103" t="s">
        <v>725</v>
      </c>
      <c r="G581" s="103" t="s">
        <v>22</v>
      </c>
      <c r="H581" s="113">
        <v>0</v>
      </c>
      <c r="I581" s="296"/>
      <c r="K581" s="127"/>
    </row>
    <row r="582" spans="1:11" ht="56.25" hidden="1" customHeight="1" x14ac:dyDescent="0.2">
      <c r="A582" s="82"/>
      <c r="B582" s="61" t="s">
        <v>851</v>
      </c>
      <c r="C582" s="102" t="s">
        <v>14</v>
      </c>
      <c r="D582" s="83" t="s">
        <v>131</v>
      </c>
      <c r="E582" s="83" t="s">
        <v>52</v>
      </c>
      <c r="F582" s="103" t="s">
        <v>515</v>
      </c>
      <c r="G582" s="103"/>
      <c r="H582" s="113">
        <f>H583</f>
        <v>0</v>
      </c>
      <c r="I582" s="296"/>
      <c r="K582" s="127"/>
    </row>
    <row r="583" spans="1:11" ht="30" hidden="1" customHeight="1" x14ac:dyDescent="0.2">
      <c r="A583" s="82"/>
      <c r="B583" s="61" t="s">
        <v>180</v>
      </c>
      <c r="C583" s="102" t="s">
        <v>14</v>
      </c>
      <c r="D583" s="83" t="s">
        <v>131</v>
      </c>
      <c r="E583" s="83" t="s">
        <v>52</v>
      </c>
      <c r="F583" s="103" t="s">
        <v>515</v>
      </c>
      <c r="G583" s="103" t="s">
        <v>22</v>
      </c>
      <c r="H583" s="113">
        <v>0</v>
      </c>
      <c r="I583" s="296"/>
      <c r="K583" s="127"/>
    </row>
    <row r="584" spans="1:11" ht="42.6" hidden="1" customHeight="1" x14ac:dyDescent="0.2">
      <c r="A584" s="82"/>
      <c r="B584" s="61" t="s">
        <v>874</v>
      </c>
      <c r="C584" s="102" t="s">
        <v>14</v>
      </c>
      <c r="D584" s="83" t="s">
        <v>131</v>
      </c>
      <c r="E584" s="83" t="s">
        <v>52</v>
      </c>
      <c r="F584" s="103" t="s">
        <v>888</v>
      </c>
      <c r="G584" s="103"/>
      <c r="H584" s="113">
        <f>H585</f>
        <v>0</v>
      </c>
      <c r="I584" s="296"/>
      <c r="K584" s="127"/>
    </row>
    <row r="585" spans="1:11" ht="30" hidden="1" customHeight="1" x14ac:dyDescent="0.2">
      <c r="A585" s="82"/>
      <c r="B585" s="61" t="s">
        <v>180</v>
      </c>
      <c r="C585" s="102" t="s">
        <v>14</v>
      </c>
      <c r="D585" s="83" t="s">
        <v>131</v>
      </c>
      <c r="E585" s="83" t="s">
        <v>52</v>
      </c>
      <c r="F585" s="103" t="s">
        <v>888</v>
      </c>
      <c r="G585" s="103" t="s">
        <v>22</v>
      </c>
      <c r="H585" s="113">
        <v>0</v>
      </c>
      <c r="I585" s="296"/>
      <c r="K585" s="127"/>
    </row>
    <row r="586" spans="1:11" ht="46.9" hidden="1" customHeight="1" x14ac:dyDescent="0.2">
      <c r="A586" s="82"/>
      <c r="B586" s="61" t="s">
        <v>874</v>
      </c>
      <c r="C586" s="102" t="s">
        <v>14</v>
      </c>
      <c r="D586" s="83" t="s">
        <v>131</v>
      </c>
      <c r="E586" s="83" t="s">
        <v>52</v>
      </c>
      <c r="F586" s="103" t="s">
        <v>888</v>
      </c>
      <c r="G586" s="103"/>
      <c r="H586" s="113">
        <f>H587</f>
        <v>0</v>
      </c>
      <c r="I586" s="296"/>
      <c r="K586" s="127"/>
    </row>
    <row r="587" spans="1:11" ht="30" hidden="1" customHeight="1" x14ac:dyDescent="0.2">
      <c r="A587" s="82"/>
      <c r="B587" s="61" t="s">
        <v>180</v>
      </c>
      <c r="C587" s="102" t="s">
        <v>14</v>
      </c>
      <c r="D587" s="83" t="s">
        <v>131</v>
      </c>
      <c r="E587" s="83" t="s">
        <v>52</v>
      </c>
      <c r="F587" s="103" t="s">
        <v>888</v>
      </c>
      <c r="G587" s="103" t="s">
        <v>22</v>
      </c>
      <c r="H587" s="113">
        <v>0</v>
      </c>
      <c r="I587" s="296"/>
      <c r="K587" s="127"/>
    </row>
    <row r="588" spans="1:11" ht="42.75" customHeight="1" x14ac:dyDescent="0.2">
      <c r="A588" s="82"/>
      <c r="B588" s="61" t="s">
        <v>450</v>
      </c>
      <c r="C588" s="102" t="s">
        <v>14</v>
      </c>
      <c r="D588" s="102" t="s">
        <v>131</v>
      </c>
      <c r="E588" s="102" t="s">
        <v>52</v>
      </c>
      <c r="F588" s="103" t="s">
        <v>460</v>
      </c>
      <c r="G588" s="83"/>
      <c r="H588" s="113">
        <f>H589+H591+H593</f>
        <v>19358136</v>
      </c>
      <c r="I588" s="296"/>
      <c r="K588" s="127"/>
    </row>
    <row r="589" spans="1:11" ht="41.25" customHeight="1" x14ac:dyDescent="0.2">
      <c r="A589" s="82"/>
      <c r="B589" s="61" t="s">
        <v>513</v>
      </c>
      <c r="C589" s="102" t="s">
        <v>14</v>
      </c>
      <c r="D589" s="102" t="s">
        <v>131</v>
      </c>
      <c r="E589" s="102" t="s">
        <v>52</v>
      </c>
      <c r="F589" s="103" t="s">
        <v>516</v>
      </c>
      <c r="G589" s="103"/>
      <c r="H589" s="113">
        <f t="shared" ref="H589" si="60">H590</f>
        <v>15940027</v>
      </c>
      <c r="I589" s="296"/>
      <c r="K589" s="127"/>
    </row>
    <row r="590" spans="1:11" ht="25.5" x14ac:dyDescent="0.2">
      <c r="A590" s="82"/>
      <c r="B590" s="61" t="s">
        <v>180</v>
      </c>
      <c r="C590" s="102" t="s">
        <v>14</v>
      </c>
      <c r="D590" s="102" t="s">
        <v>131</v>
      </c>
      <c r="E590" s="102" t="s">
        <v>52</v>
      </c>
      <c r="F590" s="103" t="s">
        <v>516</v>
      </c>
      <c r="G590" s="83" t="s">
        <v>22</v>
      </c>
      <c r="H590" s="113">
        <v>15940027</v>
      </c>
      <c r="I590" s="296"/>
      <c r="K590" s="127"/>
    </row>
    <row r="591" spans="1:11" ht="57" customHeight="1" x14ac:dyDescent="0.2">
      <c r="A591" s="82"/>
      <c r="B591" s="61" t="s">
        <v>514</v>
      </c>
      <c r="C591" s="102" t="s">
        <v>14</v>
      </c>
      <c r="D591" s="102" t="s">
        <v>131</v>
      </c>
      <c r="E591" s="102" t="s">
        <v>52</v>
      </c>
      <c r="F591" s="103" t="s">
        <v>517</v>
      </c>
      <c r="G591" s="83"/>
      <c r="H591" s="113">
        <f>H592</f>
        <v>838949</v>
      </c>
      <c r="I591" s="296"/>
      <c r="K591" s="127"/>
    </row>
    <row r="592" spans="1:11" ht="25.5" x14ac:dyDescent="0.2">
      <c r="A592" s="82"/>
      <c r="B592" s="61" t="s">
        <v>180</v>
      </c>
      <c r="C592" s="102" t="s">
        <v>14</v>
      </c>
      <c r="D592" s="102" t="s">
        <v>131</v>
      </c>
      <c r="E592" s="102" t="s">
        <v>52</v>
      </c>
      <c r="F592" s="103" t="s">
        <v>517</v>
      </c>
      <c r="G592" s="83" t="s">
        <v>22</v>
      </c>
      <c r="H592" s="113">
        <v>838949</v>
      </c>
      <c r="I592" s="296"/>
      <c r="K592" s="127"/>
    </row>
    <row r="593" spans="1:11" ht="66.75" customHeight="1" x14ac:dyDescent="0.2">
      <c r="A593" s="82"/>
      <c r="B593" s="61" t="s">
        <v>712</v>
      </c>
      <c r="C593" s="102" t="s">
        <v>14</v>
      </c>
      <c r="D593" s="102" t="s">
        <v>131</v>
      </c>
      <c r="E593" s="102" t="s">
        <v>52</v>
      </c>
      <c r="F593" s="103" t="s">
        <v>660</v>
      </c>
      <c r="G593" s="103"/>
      <c r="H593" s="113">
        <f t="shared" ref="H593" si="61">H594</f>
        <v>2579160</v>
      </c>
      <c r="I593" s="296"/>
      <c r="K593" s="127"/>
    </row>
    <row r="594" spans="1:11" ht="28.5" customHeight="1" x14ac:dyDescent="0.2">
      <c r="A594" s="82"/>
      <c r="B594" s="61" t="s">
        <v>180</v>
      </c>
      <c r="C594" s="102" t="s">
        <v>14</v>
      </c>
      <c r="D594" s="102" t="s">
        <v>131</v>
      </c>
      <c r="E594" s="102" t="s">
        <v>52</v>
      </c>
      <c r="F594" s="103" t="s">
        <v>660</v>
      </c>
      <c r="G594" s="83" t="s">
        <v>22</v>
      </c>
      <c r="H594" s="113">
        <v>2579160</v>
      </c>
      <c r="I594" s="296"/>
      <c r="K594" s="127"/>
    </row>
    <row r="595" spans="1:11" ht="15" customHeight="1" x14ac:dyDescent="0.2">
      <c r="A595" s="82"/>
      <c r="B595" s="147" t="s">
        <v>503</v>
      </c>
      <c r="C595" s="131" t="s">
        <v>14</v>
      </c>
      <c r="D595" s="131" t="s">
        <v>55</v>
      </c>
      <c r="E595" s="131" t="s">
        <v>54</v>
      </c>
      <c r="F595" s="133"/>
      <c r="G595" s="148"/>
      <c r="H595" s="210">
        <f>H596+H602</f>
        <v>23037.21</v>
      </c>
      <c r="I595" s="296"/>
      <c r="K595" s="127"/>
    </row>
    <row r="596" spans="1:11" ht="17.25" customHeight="1" x14ac:dyDescent="0.2">
      <c r="A596" s="82"/>
      <c r="B596" s="201" t="s">
        <v>501</v>
      </c>
      <c r="C596" s="102" t="s">
        <v>14</v>
      </c>
      <c r="D596" s="102" t="s">
        <v>55</v>
      </c>
      <c r="E596" s="102" t="s">
        <v>52</v>
      </c>
      <c r="F596" s="103"/>
      <c r="G596" s="83"/>
      <c r="H596" s="113">
        <f>H597</f>
        <v>23037.21</v>
      </c>
      <c r="I596" s="296"/>
      <c r="K596" s="127"/>
    </row>
    <row r="597" spans="1:11" ht="27.75" customHeight="1" x14ac:dyDescent="0.2">
      <c r="A597" s="82"/>
      <c r="B597" s="61" t="s">
        <v>502</v>
      </c>
      <c r="C597" s="102" t="s">
        <v>14</v>
      </c>
      <c r="D597" s="102" t="s">
        <v>55</v>
      </c>
      <c r="E597" s="102" t="s">
        <v>52</v>
      </c>
      <c r="F597" s="103" t="s">
        <v>337</v>
      </c>
      <c r="G597" s="83"/>
      <c r="H597" s="113">
        <f>H598</f>
        <v>23037.21</v>
      </c>
      <c r="I597" s="296"/>
      <c r="K597" s="127"/>
    </row>
    <row r="598" spans="1:11" ht="27.75" customHeight="1" x14ac:dyDescent="0.2">
      <c r="A598" s="82"/>
      <c r="B598" s="65" t="s">
        <v>184</v>
      </c>
      <c r="C598" s="102" t="s">
        <v>14</v>
      </c>
      <c r="D598" s="102" t="s">
        <v>55</v>
      </c>
      <c r="E598" s="102" t="s">
        <v>52</v>
      </c>
      <c r="F598" s="103" t="s">
        <v>338</v>
      </c>
      <c r="G598" s="83"/>
      <c r="H598" s="113">
        <f>H599</f>
        <v>23037.21</v>
      </c>
      <c r="I598" s="296"/>
      <c r="K598" s="127"/>
    </row>
    <row r="599" spans="1:11" ht="33" customHeight="1" x14ac:dyDescent="0.2">
      <c r="A599" s="82"/>
      <c r="B599" s="61" t="s">
        <v>498</v>
      </c>
      <c r="C599" s="102" t="s">
        <v>14</v>
      </c>
      <c r="D599" s="102" t="s">
        <v>55</v>
      </c>
      <c r="E599" s="102" t="s">
        <v>52</v>
      </c>
      <c r="F599" s="103" t="s">
        <v>390</v>
      </c>
      <c r="G599" s="83"/>
      <c r="H599" s="113">
        <f>H600</f>
        <v>23037.21</v>
      </c>
      <c r="I599" s="296"/>
      <c r="K599" s="127"/>
    </row>
    <row r="600" spans="1:11" ht="18" customHeight="1" x14ac:dyDescent="0.2">
      <c r="A600" s="82"/>
      <c r="B600" s="61" t="s">
        <v>504</v>
      </c>
      <c r="C600" s="102" t="s">
        <v>14</v>
      </c>
      <c r="D600" s="102" t="s">
        <v>55</v>
      </c>
      <c r="E600" s="102" t="s">
        <v>52</v>
      </c>
      <c r="F600" s="103" t="s">
        <v>499</v>
      </c>
      <c r="G600" s="103"/>
      <c r="H600" s="113">
        <f t="shared" ref="H600" si="62">H601</f>
        <v>23037.21</v>
      </c>
      <c r="I600" s="296"/>
      <c r="K600" s="127"/>
    </row>
    <row r="601" spans="1:11" ht="18" customHeight="1" x14ac:dyDescent="0.2">
      <c r="A601" s="82"/>
      <c r="B601" s="61" t="s">
        <v>500</v>
      </c>
      <c r="C601" s="102" t="s">
        <v>14</v>
      </c>
      <c r="D601" s="102" t="s">
        <v>55</v>
      </c>
      <c r="E601" s="102" t="s">
        <v>52</v>
      </c>
      <c r="F601" s="103" t="s">
        <v>499</v>
      </c>
      <c r="G601" s="103" t="s">
        <v>483</v>
      </c>
      <c r="H601" s="113">
        <f>51007.32-27970.11</f>
        <v>23037.21</v>
      </c>
      <c r="I601" s="296"/>
      <c r="K601" s="127"/>
    </row>
    <row r="602" spans="1:11" ht="18" hidden="1" customHeight="1" x14ac:dyDescent="0.2">
      <c r="A602" s="82"/>
      <c r="B602" s="61" t="s">
        <v>751</v>
      </c>
      <c r="C602" s="102" t="s">
        <v>14</v>
      </c>
      <c r="D602" s="102" t="s">
        <v>55</v>
      </c>
      <c r="E602" s="102" t="s">
        <v>60</v>
      </c>
      <c r="F602" s="103"/>
      <c r="G602" s="103"/>
      <c r="H602" s="113">
        <f>H603</f>
        <v>0</v>
      </c>
      <c r="I602" s="296"/>
      <c r="K602" s="127"/>
    </row>
    <row r="603" spans="1:11" ht="45" hidden="1" customHeight="1" x14ac:dyDescent="0.2">
      <c r="A603" s="82"/>
      <c r="B603" s="65" t="s">
        <v>566</v>
      </c>
      <c r="C603" s="102" t="s">
        <v>14</v>
      </c>
      <c r="D603" s="102" t="s">
        <v>55</v>
      </c>
      <c r="E603" s="102" t="s">
        <v>60</v>
      </c>
      <c r="F603" s="103" t="s">
        <v>341</v>
      </c>
      <c r="G603" s="103"/>
      <c r="H603" s="113">
        <f>H604</f>
        <v>0</v>
      </c>
      <c r="I603" s="296"/>
      <c r="K603" s="127"/>
    </row>
    <row r="604" spans="1:11" ht="42.75" hidden="1" customHeight="1" x14ac:dyDescent="0.2">
      <c r="A604" s="82"/>
      <c r="B604" s="65" t="s">
        <v>408</v>
      </c>
      <c r="C604" s="102" t="s">
        <v>14</v>
      </c>
      <c r="D604" s="102" t="s">
        <v>55</v>
      </c>
      <c r="E604" s="102" t="s">
        <v>60</v>
      </c>
      <c r="F604" s="103" t="s">
        <v>343</v>
      </c>
      <c r="G604" s="103"/>
      <c r="H604" s="113">
        <f>H605</f>
        <v>0</v>
      </c>
      <c r="I604" s="296"/>
      <c r="K604" s="127"/>
    </row>
    <row r="605" spans="1:11" ht="29.25" hidden="1" customHeight="1" x14ac:dyDescent="0.2">
      <c r="A605" s="82"/>
      <c r="B605" s="65" t="s">
        <v>753</v>
      </c>
      <c r="C605" s="102" t="s">
        <v>14</v>
      </c>
      <c r="D605" s="102" t="s">
        <v>55</v>
      </c>
      <c r="E605" s="102" t="s">
        <v>60</v>
      </c>
      <c r="F605" s="103" t="s">
        <v>754</v>
      </c>
      <c r="G605" s="103"/>
      <c r="H605" s="113">
        <f>H606</f>
        <v>0</v>
      </c>
      <c r="I605" s="296"/>
      <c r="K605" s="127"/>
    </row>
    <row r="606" spans="1:11" ht="69" hidden="1" customHeight="1" x14ac:dyDescent="0.2">
      <c r="A606" s="82"/>
      <c r="B606" s="61" t="s">
        <v>748</v>
      </c>
      <c r="C606" s="102" t="s">
        <v>14</v>
      </c>
      <c r="D606" s="102" t="s">
        <v>55</v>
      </c>
      <c r="E606" s="102" t="s">
        <v>60</v>
      </c>
      <c r="F606" s="103" t="s">
        <v>752</v>
      </c>
      <c r="G606" s="103"/>
      <c r="H606" s="113">
        <f>H607</f>
        <v>0</v>
      </c>
      <c r="I606" s="296"/>
      <c r="K606" s="127"/>
    </row>
    <row r="607" spans="1:11" ht="18" hidden="1" customHeight="1" x14ac:dyDescent="0.2">
      <c r="A607" s="82"/>
      <c r="B607" s="61" t="s">
        <v>111</v>
      </c>
      <c r="C607" s="102" t="s">
        <v>14</v>
      </c>
      <c r="D607" s="102" t="s">
        <v>55</v>
      </c>
      <c r="E607" s="102" t="s">
        <v>60</v>
      </c>
      <c r="F607" s="103" t="s">
        <v>752</v>
      </c>
      <c r="G607" s="103" t="s">
        <v>43</v>
      </c>
      <c r="H607" s="113">
        <f>62273-62273</f>
        <v>0</v>
      </c>
      <c r="I607" s="296"/>
      <c r="K607" s="127"/>
    </row>
    <row r="608" spans="1:11" ht="14.25" customHeight="1" x14ac:dyDescent="0.2">
      <c r="A608" s="82"/>
      <c r="B608" s="137" t="s">
        <v>141</v>
      </c>
      <c r="C608" s="131" t="s">
        <v>14</v>
      </c>
      <c r="D608" s="133" t="s">
        <v>142</v>
      </c>
      <c r="E608" s="131" t="s">
        <v>54</v>
      </c>
      <c r="F608" s="103"/>
      <c r="G608" s="103"/>
      <c r="H608" s="211">
        <f t="shared" ref="H608:H609" si="63">SUM(H609)</f>
        <v>9773114.1999999993</v>
      </c>
      <c r="I608" s="296"/>
      <c r="K608" s="127"/>
    </row>
    <row r="609" spans="1:11" x14ac:dyDescent="0.2">
      <c r="A609" s="82"/>
      <c r="B609" s="61" t="s">
        <v>161</v>
      </c>
      <c r="C609" s="102" t="s">
        <v>14</v>
      </c>
      <c r="D609" s="103" t="s">
        <v>142</v>
      </c>
      <c r="E609" s="103" t="s">
        <v>52</v>
      </c>
      <c r="F609" s="103"/>
      <c r="G609" s="103"/>
      <c r="H609" s="84">
        <f t="shared" si="63"/>
        <v>9773114.1999999993</v>
      </c>
      <c r="I609" s="296"/>
      <c r="K609" s="127"/>
    </row>
    <row r="610" spans="1:11" ht="33" customHeight="1" x14ac:dyDescent="0.2">
      <c r="A610" s="82"/>
      <c r="B610" s="61" t="s">
        <v>510</v>
      </c>
      <c r="C610" s="102" t="s">
        <v>14</v>
      </c>
      <c r="D610" s="103" t="s">
        <v>142</v>
      </c>
      <c r="E610" s="103" t="s">
        <v>52</v>
      </c>
      <c r="F610" s="83" t="s">
        <v>340</v>
      </c>
      <c r="G610" s="103"/>
      <c r="H610" s="113">
        <f>H611+H614</f>
        <v>9773114.1999999993</v>
      </c>
      <c r="I610" s="296"/>
      <c r="K610" s="127"/>
    </row>
    <row r="611" spans="1:11" ht="29.25" customHeight="1" x14ac:dyDescent="0.2">
      <c r="A611" s="128"/>
      <c r="B611" s="65" t="s">
        <v>461</v>
      </c>
      <c r="C611" s="102" t="s">
        <v>14</v>
      </c>
      <c r="D611" s="103" t="s">
        <v>142</v>
      </c>
      <c r="E611" s="103" t="s">
        <v>52</v>
      </c>
      <c r="F611" s="83" t="s">
        <v>463</v>
      </c>
      <c r="G611" s="103"/>
      <c r="H611" s="113">
        <f>H612</f>
        <v>9673074.1999999993</v>
      </c>
      <c r="I611" s="296"/>
      <c r="K611" s="127"/>
    </row>
    <row r="612" spans="1:11" ht="51" x14ac:dyDescent="0.2">
      <c r="A612" s="128"/>
      <c r="B612" s="61" t="s">
        <v>181</v>
      </c>
      <c r="C612" s="102" t="s">
        <v>14</v>
      </c>
      <c r="D612" s="103" t="s">
        <v>142</v>
      </c>
      <c r="E612" s="103" t="s">
        <v>52</v>
      </c>
      <c r="F612" s="83" t="s">
        <v>464</v>
      </c>
      <c r="G612" s="103"/>
      <c r="H612" s="113">
        <f t="shared" ref="H612" si="64">H613</f>
        <v>9673074.1999999993</v>
      </c>
      <c r="I612" s="296"/>
      <c r="K612" s="127"/>
    </row>
    <row r="613" spans="1:11" ht="37.5" customHeight="1" x14ac:dyDescent="0.2">
      <c r="A613" s="128"/>
      <c r="B613" s="61" t="s">
        <v>180</v>
      </c>
      <c r="C613" s="102" t="s">
        <v>14</v>
      </c>
      <c r="D613" s="103" t="s">
        <v>142</v>
      </c>
      <c r="E613" s="103" t="s">
        <v>52</v>
      </c>
      <c r="F613" s="83" t="s">
        <v>464</v>
      </c>
      <c r="G613" s="83" t="s">
        <v>22</v>
      </c>
      <c r="H613" s="113">
        <f>240000+1337984+2397814+5697276.2</f>
        <v>9673074.1999999993</v>
      </c>
      <c r="I613" s="296">
        <v>5697276.2000000002</v>
      </c>
      <c r="K613" s="127"/>
    </row>
    <row r="614" spans="1:11" ht="38.25" x14ac:dyDescent="0.2">
      <c r="A614" s="82"/>
      <c r="B614" s="61" t="s">
        <v>462</v>
      </c>
      <c r="C614" s="102" t="s">
        <v>14</v>
      </c>
      <c r="D614" s="103" t="s">
        <v>142</v>
      </c>
      <c r="E614" s="103" t="s">
        <v>52</v>
      </c>
      <c r="F614" s="83" t="s">
        <v>465</v>
      </c>
      <c r="G614" s="103"/>
      <c r="H614" s="113">
        <f>H615</f>
        <v>100040</v>
      </c>
      <c r="I614" s="296"/>
      <c r="K614" s="127"/>
    </row>
    <row r="615" spans="1:11" ht="25.5" x14ac:dyDescent="0.2">
      <c r="A615" s="128"/>
      <c r="B615" s="61" t="s">
        <v>889</v>
      </c>
      <c r="C615" s="102" t="s">
        <v>14</v>
      </c>
      <c r="D615" s="103" t="s">
        <v>142</v>
      </c>
      <c r="E615" s="103" t="s">
        <v>52</v>
      </c>
      <c r="F615" s="83" t="s">
        <v>882</v>
      </c>
      <c r="G615" s="103"/>
      <c r="H615" s="113">
        <f t="shared" ref="H615" si="65">H616</f>
        <v>100040</v>
      </c>
      <c r="I615" s="296"/>
      <c r="K615" s="127"/>
    </row>
    <row r="616" spans="1:11" ht="25.5" x14ac:dyDescent="0.2">
      <c r="A616" s="128"/>
      <c r="B616" s="65" t="s">
        <v>167</v>
      </c>
      <c r="C616" s="102" t="s">
        <v>14</v>
      </c>
      <c r="D616" s="103" t="s">
        <v>142</v>
      </c>
      <c r="E616" s="103" t="s">
        <v>52</v>
      </c>
      <c r="F616" s="83" t="s">
        <v>882</v>
      </c>
      <c r="G616" s="103" t="s">
        <v>110</v>
      </c>
      <c r="H616" s="113">
        <f>50000+20040+30000</f>
        <v>100040</v>
      </c>
      <c r="I616" s="296"/>
      <c r="K616" s="127"/>
    </row>
    <row r="617" spans="1:11" hidden="1" x14ac:dyDescent="0.2">
      <c r="A617" s="82"/>
      <c r="B617" s="137" t="s">
        <v>144</v>
      </c>
      <c r="C617" s="133" t="s">
        <v>14</v>
      </c>
      <c r="D617" s="133" t="s">
        <v>146</v>
      </c>
      <c r="E617" s="131" t="s">
        <v>54</v>
      </c>
      <c r="F617" s="103"/>
      <c r="G617" s="103"/>
      <c r="H617" s="211">
        <f t="shared" ref="H617:H619" si="66">SUM(H618)</f>
        <v>0</v>
      </c>
      <c r="I617" s="296"/>
      <c r="K617" s="127"/>
    </row>
    <row r="618" spans="1:11" ht="25.5" hidden="1" x14ac:dyDescent="0.2">
      <c r="A618" s="82"/>
      <c r="B618" s="61" t="s">
        <v>145</v>
      </c>
      <c r="C618" s="103" t="s">
        <v>14</v>
      </c>
      <c r="D618" s="103" t="s">
        <v>146</v>
      </c>
      <c r="E618" s="102" t="s">
        <v>52</v>
      </c>
      <c r="F618" s="103"/>
      <c r="G618" s="103"/>
      <c r="H618" s="84">
        <f t="shared" si="66"/>
        <v>0</v>
      </c>
      <c r="I618" s="296"/>
      <c r="K618" s="127"/>
    </row>
    <row r="619" spans="1:11" ht="25.5" hidden="1" x14ac:dyDescent="0.2">
      <c r="A619" s="82"/>
      <c r="B619" s="61" t="s">
        <v>564</v>
      </c>
      <c r="C619" s="102" t="s">
        <v>14</v>
      </c>
      <c r="D619" s="103" t="s">
        <v>146</v>
      </c>
      <c r="E619" s="102" t="s">
        <v>52</v>
      </c>
      <c r="F619" s="103" t="s">
        <v>627</v>
      </c>
      <c r="G619" s="103"/>
      <c r="H619" s="115">
        <f t="shared" si="66"/>
        <v>0</v>
      </c>
      <c r="I619" s="296"/>
      <c r="K619" s="127"/>
    </row>
    <row r="620" spans="1:11" hidden="1" x14ac:dyDescent="0.2">
      <c r="A620" s="82"/>
      <c r="B620" s="61" t="s">
        <v>182</v>
      </c>
      <c r="C620" s="102" t="s">
        <v>14</v>
      </c>
      <c r="D620" s="103" t="s">
        <v>146</v>
      </c>
      <c r="E620" s="102" t="s">
        <v>52</v>
      </c>
      <c r="F620" s="103" t="s">
        <v>352</v>
      </c>
      <c r="G620" s="103"/>
      <c r="H620" s="115">
        <f>H621</f>
        <v>0</v>
      </c>
      <c r="I620" s="296"/>
      <c r="K620" s="127"/>
    </row>
    <row r="621" spans="1:11" ht="25.5" hidden="1" x14ac:dyDescent="0.2">
      <c r="A621" s="82"/>
      <c r="B621" s="61" t="s">
        <v>466</v>
      </c>
      <c r="C621" s="102" t="s">
        <v>14</v>
      </c>
      <c r="D621" s="103" t="s">
        <v>146</v>
      </c>
      <c r="E621" s="102" t="s">
        <v>52</v>
      </c>
      <c r="F621" s="103" t="s">
        <v>445</v>
      </c>
      <c r="G621" s="103"/>
      <c r="H621" s="115">
        <f>H622</f>
        <v>0</v>
      </c>
      <c r="I621" s="296"/>
      <c r="K621" s="127"/>
    </row>
    <row r="622" spans="1:11" hidden="1" x14ac:dyDescent="0.2">
      <c r="A622" s="82"/>
      <c r="B622" s="61" t="s">
        <v>147</v>
      </c>
      <c r="C622" s="102" t="s">
        <v>14</v>
      </c>
      <c r="D622" s="103" t="s">
        <v>146</v>
      </c>
      <c r="E622" s="102" t="s">
        <v>52</v>
      </c>
      <c r="F622" s="103" t="s">
        <v>570</v>
      </c>
      <c r="G622" s="103"/>
      <c r="H622" s="115">
        <f t="shared" ref="H622" si="67">H623</f>
        <v>0</v>
      </c>
      <c r="I622" s="296"/>
      <c r="K622" s="127"/>
    </row>
    <row r="623" spans="1:11" hidden="1" x14ac:dyDescent="0.2">
      <c r="A623" s="82"/>
      <c r="B623" s="61" t="s">
        <v>183</v>
      </c>
      <c r="C623" s="102" t="s">
        <v>14</v>
      </c>
      <c r="D623" s="103" t="s">
        <v>146</v>
      </c>
      <c r="E623" s="102" t="s">
        <v>52</v>
      </c>
      <c r="F623" s="103" t="s">
        <v>570</v>
      </c>
      <c r="G623" s="83" t="s">
        <v>41</v>
      </c>
      <c r="H623" s="115">
        <f>569297.92-569297.92</f>
        <v>0</v>
      </c>
      <c r="I623" s="296"/>
      <c r="K623" s="127"/>
    </row>
    <row r="624" spans="1:11" x14ac:dyDescent="0.2">
      <c r="A624" s="82"/>
      <c r="B624" s="139" t="s">
        <v>162</v>
      </c>
      <c r="C624" s="133"/>
      <c r="D624" s="133"/>
      <c r="E624" s="133"/>
      <c r="F624" s="128"/>
      <c r="G624" s="128"/>
      <c r="H624" s="220">
        <f>H10+H85</f>
        <v>194599754.85000002</v>
      </c>
      <c r="I624" s="296"/>
      <c r="K624" s="127"/>
    </row>
    <row r="625" spans="8:11" x14ac:dyDescent="0.2">
      <c r="K625" s="127"/>
    </row>
    <row r="627" spans="8:11" x14ac:dyDescent="0.2">
      <c r="H627" s="228">
        <f>190475385.27-H624</f>
        <v>-4124369.5800000131</v>
      </c>
    </row>
    <row r="629" spans="8:11" x14ac:dyDescent="0.2">
      <c r="H629" s="228">
        <f>4124369.58+H627</f>
        <v>-1.3038516044616699E-8</v>
      </c>
    </row>
  </sheetData>
  <mergeCells count="8">
    <mergeCell ref="A7:H7"/>
    <mergeCell ref="B8:G8"/>
    <mergeCell ref="A1:B1"/>
    <mergeCell ref="E1:G1"/>
    <mergeCell ref="C2:H3"/>
    <mergeCell ref="A5:H5"/>
    <mergeCell ref="A6:H6"/>
    <mergeCell ref="A4:H4"/>
  </mergeCells>
  <printOptions horizontalCentered="1"/>
  <pageMargins left="0.23622047244094491" right="0.23622047244094491" top="0.35433070866141736" bottom="0.35433070866141736" header="0.31496062992125984" footer="0.31496062992125984"/>
  <pageSetup paperSize="9" scale="63" orientation="portrait" r:id="rId1"/>
  <rowBreaks count="4" manualBreakCount="4">
    <brk id="436" max="7" man="1"/>
    <brk id="509" max="7" man="1"/>
    <brk id="546" max="7" man="1"/>
    <brk id="588"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900"/>
  <sheetViews>
    <sheetView view="pageBreakPreview" topLeftCell="A853" zoomScaleNormal="90" zoomScaleSheetLayoutView="100" workbookViewId="0">
      <selection activeCell="F461" sqref="F461"/>
    </sheetView>
  </sheetViews>
  <sheetFormatPr defaultColWidth="8.85546875" defaultRowHeight="12.75" x14ac:dyDescent="0.2"/>
  <cols>
    <col min="1" max="1" width="75" style="127" customWidth="1"/>
    <col min="2" max="2" width="15.42578125" style="127" customWidth="1"/>
    <col min="3" max="4" width="8.85546875" style="127"/>
    <col min="5" max="5" width="14.28515625" style="127" customWidth="1"/>
    <col min="6" max="6" width="20.28515625" style="245" customWidth="1"/>
    <col min="7" max="7" width="14.28515625" style="127" customWidth="1"/>
    <col min="8" max="8" width="13.5703125" style="127" customWidth="1"/>
    <col min="9" max="9" width="11.28515625" style="127" customWidth="1"/>
    <col min="10" max="16384" width="8.85546875" style="127"/>
  </cols>
  <sheetData>
    <row r="1" spans="1:7" x14ac:dyDescent="0.2">
      <c r="A1" s="243"/>
      <c r="B1" s="361" t="s">
        <v>7</v>
      </c>
      <c r="C1" s="361"/>
      <c r="D1" s="361"/>
      <c r="E1" s="361"/>
      <c r="F1" s="127"/>
    </row>
    <row r="2" spans="1:7" ht="26.25" customHeight="1" x14ac:dyDescent="0.2">
      <c r="A2" s="243"/>
      <c r="B2" s="365" t="s">
        <v>163</v>
      </c>
      <c r="C2" s="365"/>
      <c r="D2" s="365"/>
      <c r="E2" s="365"/>
      <c r="F2" s="237"/>
      <c r="G2" s="237"/>
    </row>
    <row r="3" spans="1:7" ht="19.149999999999999" customHeight="1" x14ac:dyDescent="0.2">
      <c r="A3" s="361" t="s">
        <v>1092</v>
      </c>
      <c r="B3" s="361"/>
      <c r="C3" s="361"/>
      <c r="D3" s="361"/>
      <c r="E3" s="361"/>
      <c r="F3" s="237"/>
      <c r="G3" s="237"/>
    </row>
    <row r="4" spans="1:7" ht="29.25" customHeight="1" x14ac:dyDescent="0.2">
      <c r="A4" s="352" t="s">
        <v>1021</v>
      </c>
      <c r="B4" s="352"/>
      <c r="C4" s="352"/>
      <c r="D4" s="352"/>
      <c r="E4" s="352"/>
      <c r="F4" s="237"/>
      <c r="G4" s="237"/>
    </row>
    <row r="5" spans="1:7" x14ac:dyDescent="0.2">
      <c r="A5" s="366" t="s">
        <v>204</v>
      </c>
      <c r="B5" s="366"/>
      <c r="C5" s="366"/>
      <c r="D5" s="366"/>
      <c r="E5" s="366"/>
      <c r="F5" s="237"/>
      <c r="G5" s="237"/>
    </row>
    <row r="6" spans="1:7" ht="38.25" x14ac:dyDescent="0.2">
      <c r="A6" s="82" t="s">
        <v>205</v>
      </c>
      <c r="B6" s="82" t="s">
        <v>206</v>
      </c>
      <c r="C6" s="82" t="s">
        <v>207</v>
      </c>
      <c r="D6" s="82" t="s">
        <v>208</v>
      </c>
      <c r="E6" s="82" t="s">
        <v>0</v>
      </c>
      <c r="F6" s="237"/>
      <c r="G6" s="237"/>
    </row>
    <row r="7" spans="1:7" ht="25.5" x14ac:dyDescent="0.2">
      <c r="A7" s="61" t="s">
        <v>563</v>
      </c>
      <c r="B7" s="103" t="s">
        <v>334</v>
      </c>
      <c r="C7" s="150"/>
      <c r="D7" s="150"/>
      <c r="E7" s="192">
        <f>E8+E22</f>
        <v>2709827.5</v>
      </c>
      <c r="F7" s="237"/>
      <c r="G7" s="237"/>
    </row>
    <row r="8" spans="1:7" ht="17.25" customHeight="1" x14ac:dyDescent="0.2">
      <c r="A8" s="61" t="s">
        <v>189</v>
      </c>
      <c r="B8" s="103" t="s">
        <v>335</v>
      </c>
      <c r="C8" s="150"/>
      <c r="D8" s="150"/>
      <c r="E8" s="192">
        <f>E9+E17</f>
        <v>1232597.83</v>
      </c>
      <c r="F8" s="237"/>
      <c r="G8" s="237"/>
    </row>
    <row r="9" spans="1:7" ht="24.75" customHeight="1" x14ac:dyDescent="0.2">
      <c r="A9" s="61" t="s">
        <v>403</v>
      </c>
      <c r="B9" s="103" t="s">
        <v>404</v>
      </c>
      <c r="C9" s="105"/>
      <c r="D9" s="244"/>
      <c r="E9" s="106">
        <f>E10</f>
        <v>272197.83</v>
      </c>
      <c r="F9" s="237"/>
      <c r="G9" s="237"/>
    </row>
    <row r="10" spans="1:7" x14ac:dyDescent="0.2">
      <c r="A10" s="65" t="s">
        <v>685</v>
      </c>
      <c r="B10" s="103" t="s">
        <v>684</v>
      </c>
      <c r="C10" s="150"/>
      <c r="D10" s="150"/>
      <c r="E10" s="192">
        <f>E11+E14</f>
        <v>272197.83</v>
      </c>
      <c r="F10" s="237"/>
      <c r="G10" s="237"/>
    </row>
    <row r="11" spans="1:7" x14ac:dyDescent="0.2">
      <c r="A11" s="61" t="s">
        <v>167</v>
      </c>
      <c r="B11" s="103" t="s">
        <v>684</v>
      </c>
      <c r="C11" s="244" t="s">
        <v>110</v>
      </c>
      <c r="D11" s="244"/>
      <c r="E11" s="208">
        <f>E12</f>
        <v>252197.83000000002</v>
      </c>
      <c r="F11" s="237"/>
      <c r="G11" s="237"/>
    </row>
    <row r="12" spans="1:7" ht="19.5" customHeight="1" x14ac:dyDescent="0.2">
      <c r="A12" s="61" t="s">
        <v>124</v>
      </c>
      <c r="B12" s="103" t="s">
        <v>684</v>
      </c>
      <c r="C12" s="244" t="s">
        <v>110</v>
      </c>
      <c r="D12" s="244" t="s">
        <v>210</v>
      </c>
      <c r="E12" s="208">
        <f>E13</f>
        <v>252197.83000000002</v>
      </c>
      <c r="F12" s="237"/>
      <c r="G12" s="237"/>
    </row>
    <row r="13" spans="1:7" ht="25.5" x14ac:dyDescent="0.2">
      <c r="A13" s="201" t="s">
        <v>127</v>
      </c>
      <c r="B13" s="103" t="s">
        <v>684</v>
      </c>
      <c r="C13" s="244" t="s">
        <v>110</v>
      </c>
      <c r="D13" s="244" t="s">
        <v>212</v>
      </c>
      <c r="E13" s="208">
        <f>55000+650000-452802.17</f>
        <v>252197.83000000002</v>
      </c>
      <c r="F13" s="237">
        <v>-452802.17</v>
      </c>
      <c r="G13" s="237"/>
    </row>
    <row r="14" spans="1:7" x14ac:dyDescent="0.2">
      <c r="A14" s="65" t="s">
        <v>484</v>
      </c>
      <c r="B14" s="103" t="s">
        <v>684</v>
      </c>
      <c r="C14" s="244" t="s">
        <v>483</v>
      </c>
      <c r="D14" s="244"/>
      <c r="E14" s="208">
        <f>E15</f>
        <v>20000</v>
      </c>
      <c r="F14" s="237"/>
      <c r="G14" s="237"/>
    </row>
    <row r="15" spans="1:7" ht="17.25" customHeight="1" x14ac:dyDescent="0.2">
      <c r="A15" s="61" t="s">
        <v>124</v>
      </c>
      <c r="B15" s="103" t="s">
        <v>684</v>
      </c>
      <c r="C15" s="244" t="s">
        <v>483</v>
      </c>
      <c r="D15" s="244" t="s">
        <v>210</v>
      </c>
      <c r="E15" s="208">
        <f>E16</f>
        <v>20000</v>
      </c>
      <c r="F15" s="237"/>
      <c r="G15" s="237"/>
    </row>
    <row r="16" spans="1:7" ht="25.5" x14ac:dyDescent="0.2">
      <c r="A16" s="201" t="s">
        <v>127</v>
      </c>
      <c r="B16" s="103" t="s">
        <v>684</v>
      </c>
      <c r="C16" s="244" t="s">
        <v>483</v>
      </c>
      <c r="D16" s="244" t="s">
        <v>212</v>
      </c>
      <c r="E16" s="208">
        <v>20000</v>
      </c>
      <c r="F16" s="237"/>
      <c r="G16" s="237"/>
    </row>
    <row r="17" spans="1:7" ht="63.75" customHeight="1" x14ac:dyDescent="0.2">
      <c r="A17" s="61" t="s">
        <v>576</v>
      </c>
      <c r="B17" s="103" t="s">
        <v>401</v>
      </c>
      <c r="C17" s="150"/>
      <c r="D17" s="150"/>
      <c r="E17" s="208">
        <f>E18</f>
        <v>960400</v>
      </c>
      <c r="F17" s="237"/>
      <c r="G17" s="237"/>
    </row>
    <row r="18" spans="1:7" ht="69" customHeight="1" x14ac:dyDescent="0.2">
      <c r="A18" s="61" t="s">
        <v>575</v>
      </c>
      <c r="B18" s="103" t="s">
        <v>402</v>
      </c>
      <c r="C18" s="105"/>
      <c r="D18" s="244"/>
      <c r="E18" s="106">
        <f>E19</f>
        <v>960400</v>
      </c>
      <c r="F18" s="237"/>
      <c r="G18" s="237"/>
    </row>
    <row r="19" spans="1:7" x14ac:dyDescent="0.2">
      <c r="A19" s="125" t="s">
        <v>126</v>
      </c>
      <c r="B19" s="103" t="s">
        <v>402</v>
      </c>
      <c r="C19" s="105" t="s">
        <v>48</v>
      </c>
      <c r="D19" s="150"/>
      <c r="E19" s="106">
        <f>E20</f>
        <v>960400</v>
      </c>
      <c r="F19" s="237"/>
      <c r="G19" s="237"/>
    </row>
    <row r="20" spans="1:7" ht="18.75" customHeight="1" x14ac:dyDescent="0.2">
      <c r="A20" s="61" t="s">
        <v>124</v>
      </c>
      <c r="B20" s="103" t="s">
        <v>402</v>
      </c>
      <c r="C20" s="105" t="s">
        <v>48</v>
      </c>
      <c r="D20" s="244" t="s">
        <v>210</v>
      </c>
      <c r="E20" s="106">
        <f>E21</f>
        <v>960400</v>
      </c>
      <c r="F20" s="242"/>
      <c r="G20" s="237"/>
    </row>
    <row r="21" spans="1:7" ht="24.75" customHeight="1" x14ac:dyDescent="0.2">
      <c r="A21" s="60" t="s">
        <v>907</v>
      </c>
      <c r="B21" s="103" t="s">
        <v>402</v>
      </c>
      <c r="C21" s="105" t="s">
        <v>48</v>
      </c>
      <c r="D21" s="244" t="s">
        <v>211</v>
      </c>
      <c r="E21" s="106">
        <f>914975+45425</f>
        <v>960400</v>
      </c>
      <c r="F21" s="242">
        <v>45425</v>
      </c>
      <c r="G21" s="237"/>
    </row>
    <row r="22" spans="1:7" x14ac:dyDescent="0.2">
      <c r="A22" s="66" t="s">
        <v>190</v>
      </c>
      <c r="B22" s="103" t="s">
        <v>336</v>
      </c>
      <c r="C22" s="244"/>
      <c r="D22" s="244"/>
      <c r="E22" s="208">
        <f>E23</f>
        <v>1477229.67</v>
      </c>
      <c r="F22" s="242"/>
      <c r="G22" s="237"/>
    </row>
    <row r="23" spans="1:7" ht="21" customHeight="1" x14ac:dyDescent="0.2">
      <c r="A23" s="61" t="s">
        <v>405</v>
      </c>
      <c r="B23" s="103" t="s">
        <v>406</v>
      </c>
      <c r="C23" s="244"/>
      <c r="D23" s="244"/>
      <c r="E23" s="208">
        <f>E24</f>
        <v>1477229.67</v>
      </c>
      <c r="F23" s="242"/>
      <c r="G23" s="237"/>
    </row>
    <row r="24" spans="1:7" x14ac:dyDescent="0.2">
      <c r="A24" s="65" t="s">
        <v>686</v>
      </c>
      <c r="B24" s="103" t="s">
        <v>687</v>
      </c>
      <c r="C24" s="244"/>
      <c r="D24" s="244"/>
      <c r="E24" s="208">
        <f t="shared" ref="E24:E26" si="0">E25</f>
        <v>1477229.67</v>
      </c>
      <c r="F24" s="242"/>
      <c r="G24" s="237"/>
    </row>
    <row r="25" spans="1:7" x14ac:dyDescent="0.2">
      <c r="A25" s="61" t="s">
        <v>167</v>
      </c>
      <c r="B25" s="103" t="s">
        <v>687</v>
      </c>
      <c r="C25" s="244" t="s">
        <v>110</v>
      </c>
      <c r="D25" s="244"/>
      <c r="E25" s="208">
        <f>E26</f>
        <v>1477229.67</v>
      </c>
      <c r="F25" s="242"/>
      <c r="G25" s="237"/>
    </row>
    <row r="26" spans="1:7" ht="19.5" customHeight="1" x14ac:dyDescent="0.2">
      <c r="A26" s="61" t="s">
        <v>124</v>
      </c>
      <c r="B26" s="103" t="s">
        <v>687</v>
      </c>
      <c r="C26" s="244" t="s">
        <v>110</v>
      </c>
      <c r="D26" s="244" t="s">
        <v>210</v>
      </c>
      <c r="E26" s="141">
        <f t="shared" si="0"/>
        <v>1477229.67</v>
      </c>
      <c r="F26" s="242"/>
      <c r="G26" s="237"/>
    </row>
    <row r="27" spans="1:7" ht="27.75" customHeight="1" x14ac:dyDescent="0.2">
      <c r="A27" s="61" t="s">
        <v>127</v>
      </c>
      <c r="B27" s="103" t="s">
        <v>687</v>
      </c>
      <c r="C27" s="244" t="s">
        <v>110</v>
      </c>
      <c r="D27" s="244" t="s">
        <v>212</v>
      </c>
      <c r="E27" s="141">
        <f>100000-25182.33+1447837-45425</f>
        <v>1477229.67</v>
      </c>
      <c r="F27" s="242">
        <v>-45425</v>
      </c>
      <c r="G27" s="237"/>
    </row>
    <row r="28" spans="1:7" x14ac:dyDescent="0.2">
      <c r="A28" s="61" t="s">
        <v>505</v>
      </c>
      <c r="B28" s="103" t="s">
        <v>337</v>
      </c>
      <c r="C28" s="244"/>
      <c r="D28" s="244"/>
      <c r="E28" s="141">
        <f>E29+E185</f>
        <v>30226816.91</v>
      </c>
      <c r="F28" s="242"/>
      <c r="G28" s="237"/>
    </row>
    <row r="29" spans="1:7" x14ac:dyDescent="0.2">
      <c r="A29" s="66" t="s">
        <v>184</v>
      </c>
      <c r="B29" s="103" t="s">
        <v>338</v>
      </c>
      <c r="C29" s="244"/>
      <c r="D29" s="244"/>
      <c r="E29" s="141">
        <f>E30+E72+E110+E115+E120+E145+E153+E158+E163+E170+E180+E175</f>
        <v>24687513.23</v>
      </c>
      <c r="F29" s="242"/>
      <c r="G29" s="237"/>
    </row>
    <row r="30" spans="1:7" ht="27.75" customHeight="1" x14ac:dyDescent="0.2">
      <c r="A30" s="66" t="s">
        <v>356</v>
      </c>
      <c r="B30" s="103" t="s">
        <v>357</v>
      </c>
      <c r="C30" s="244"/>
      <c r="D30" s="244"/>
      <c r="E30" s="141">
        <f>E31+E35+E39+E47+E58+E63+E67+E43</f>
        <v>1166056</v>
      </c>
      <c r="F30" s="242"/>
      <c r="G30" s="237"/>
    </row>
    <row r="31" spans="1:7" hidden="1" x14ac:dyDescent="0.2">
      <c r="A31" s="65" t="s">
        <v>239</v>
      </c>
      <c r="B31" s="103" t="s">
        <v>358</v>
      </c>
      <c r="C31" s="244"/>
      <c r="D31" s="244"/>
      <c r="E31" s="141">
        <f>E32</f>
        <v>0</v>
      </c>
      <c r="F31" s="242"/>
      <c r="G31" s="237"/>
    </row>
    <row r="32" spans="1:7" ht="38.25" hidden="1" x14ac:dyDescent="0.2">
      <c r="A32" s="65" t="s">
        <v>166</v>
      </c>
      <c r="B32" s="103" t="s">
        <v>358</v>
      </c>
      <c r="C32" s="105" t="s">
        <v>109</v>
      </c>
      <c r="D32" s="244"/>
      <c r="E32" s="141">
        <f>E33</f>
        <v>0</v>
      </c>
      <c r="F32" s="242"/>
      <c r="G32" s="237"/>
    </row>
    <row r="33" spans="1:7" hidden="1" x14ac:dyDescent="0.2">
      <c r="A33" s="76" t="s">
        <v>116</v>
      </c>
      <c r="B33" s="103" t="s">
        <v>358</v>
      </c>
      <c r="C33" s="105" t="s">
        <v>109</v>
      </c>
      <c r="D33" s="244" t="s">
        <v>209</v>
      </c>
      <c r="E33" s="141">
        <f>E34</f>
        <v>0</v>
      </c>
      <c r="F33" s="242"/>
      <c r="G33" s="237"/>
    </row>
    <row r="34" spans="1:7" ht="25.5" hidden="1" x14ac:dyDescent="0.2">
      <c r="A34" s="60" t="s">
        <v>200</v>
      </c>
      <c r="B34" s="103" t="s">
        <v>358</v>
      </c>
      <c r="C34" s="105" t="s">
        <v>109</v>
      </c>
      <c r="D34" s="244" t="s">
        <v>213</v>
      </c>
      <c r="E34" s="106">
        <v>0</v>
      </c>
      <c r="F34" s="242"/>
      <c r="G34" s="237"/>
    </row>
    <row r="35" spans="1:7" hidden="1" x14ac:dyDescent="0.2">
      <c r="A35" s="65" t="s">
        <v>253</v>
      </c>
      <c r="B35" s="103" t="s">
        <v>359</v>
      </c>
      <c r="C35" s="244"/>
      <c r="D35" s="244"/>
      <c r="E35" s="106">
        <f>E36</f>
        <v>0</v>
      </c>
      <c r="F35" s="242"/>
      <c r="G35" s="237"/>
    </row>
    <row r="36" spans="1:7" ht="38.25" hidden="1" x14ac:dyDescent="0.2">
      <c r="A36" s="65" t="s">
        <v>166</v>
      </c>
      <c r="B36" s="103" t="s">
        <v>359</v>
      </c>
      <c r="C36" s="105" t="s">
        <v>109</v>
      </c>
      <c r="D36" s="244"/>
      <c r="E36" s="106">
        <f>E37</f>
        <v>0</v>
      </c>
      <c r="F36" s="242"/>
      <c r="G36" s="237"/>
    </row>
    <row r="37" spans="1:7" hidden="1" x14ac:dyDescent="0.2">
      <c r="A37" s="76" t="s">
        <v>116</v>
      </c>
      <c r="B37" s="103" t="s">
        <v>359</v>
      </c>
      <c r="C37" s="105" t="s">
        <v>109</v>
      </c>
      <c r="D37" s="244" t="s">
        <v>209</v>
      </c>
      <c r="E37" s="106">
        <f>E38</f>
        <v>0</v>
      </c>
      <c r="F37" s="242"/>
      <c r="G37" s="237"/>
    </row>
    <row r="38" spans="1:7" ht="25.5" hidden="1" x14ac:dyDescent="0.2">
      <c r="A38" s="60" t="s">
        <v>200</v>
      </c>
      <c r="B38" s="103" t="s">
        <v>359</v>
      </c>
      <c r="C38" s="105" t="s">
        <v>109</v>
      </c>
      <c r="D38" s="244" t="s">
        <v>213</v>
      </c>
      <c r="E38" s="106">
        <f>13100-13100</f>
        <v>0</v>
      </c>
      <c r="F38" s="242"/>
      <c r="G38" s="237"/>
    </row>
    <row r="39" spans="1:7" ht="25.5" x14ac:dyDescent="0.2">
      <c r="A39" s="65" t="s">
        <v>240</v>
      </c>
      <c r="B39" s="103" t="s">
        <v>361</v>
      </c>
      <c r="C39" s="244"/>
      <c r="D39" s="244"/>
      <c r="E39" s="141">
        <f>E40</f>
        <v>1166056</v>
      </c>
      <c r="F39" s="242"/>
      <c r="G39" s="237"/>
    </row>
    <row r="40" spans="1:7" ht="38.25" x14ac:dyDescent="0.2">
      <c r="A40" s="65" t="s">
        <v>166</v>
      </c>
      <c r="B40" s="103" t="s">
        <v>361</v>
      </c>
      <c r="C40" s="105" t="s">
        <v>109</v>
      </c>
      <c r="D40" s="244"/>
      <c r="E40" s="141">
        <f>E41</f>
        <v>1166056</v>
      </c>
      <c r="F40" s="242"/>
      <c r="G40" s="237"/>
    </row>
    <row r="41" spans="1:7" x14ac:dyDescent="0.2">
      <c r="A41" s="76" t="s">
        <v>116</v>
      </c>
      <c r="B41" s="103" t="s">
        <v>361</v>
      </c>
      <c r="C41" s="105" t="s">
        <v>109</v>
      </c>
      <c r="D41" s="244" t="s">
        <v>209</v>
      </c>
      <c r="E41" s="141">
        <f>E42</f>
        <v>1166056</v>
      </c>
      <c r="F41" s="242"/>
      <c r="G41" s="237"/>
    </row>
    <row r="42" spans="1:7" ht="25.5" x14ac:dyDescent="0.2">
      <c r="A42" s="60" t="s">
        <v>118</v>
      </c>
      <c r="B42" s="103" t="s">
        <v>361</v>
      </c>
      <c r="C42" s="105" t="s">
        <v>109</v>
      </c>
      <c r="D42" s="244" t="s">
        <v>215</v>
      </c>
      <c r="E42" s="141">
        <v>1166056</v>
      </c>
      <c r="F42" s="242"/>
      <c r="G42" s="237"/>
    </row>
    <row r="43" spans="1:7" ht="25.5" hidden="1" x14ac:dyDescent="0.2">
      <c r="A43" s="65" t="s">
        <v>240</v>
      </c>
      <c r="B43" s="103" t="s">
        <v>361</v>
      </c>
      <c r="C43" s="244"/>
      <c r="D43" s="244"/>
      <c r="E43" s="141">
        <f>E44</f>
        <v>0</v>
      </c>
      <c r="F43" s="242"/>
      <c r="G43" s="237"/>
    </row>
    <row r="44" spans="1:7" hidden="1" x14ac:dyDescent="0.2">
      <c r="A44" s="65" t="s">
        <v>111</v>
      </c>
      <c r="B44" s="103" t="s">
        <v>361</v>
      </c>
      <c r="C44" s="105" t="s">
        <v>43</v>
      </c>
      <c r="D44" s="244"/>
      <c r="E44" s="141">
        <f>E45</f>
        <v>0</v>
      </c>
      <c r="F44" s="242"/>
      <c r="G44" s="237"/>
    </row>
    <row r="45" spans="1:7" hidden="1" x14ac:dyDescent="0.2">
      <c r="A45" s="76" t="s">
        <v>116</v>
      </c>
      <c r="B45" s="103" t="s">
        <v>361</v>
      </c>
      <c r="C45" s="105" t="s">
        <v>43</v>
      </c>
      <c r="D45" s="244" t="s">
        <v>209</v>
      </c>
      <c r="E45" s="141">
        <f>E46</f>
        <v>0</v>
      </c>
      <c r="F45" s="242"/>
      <c r="G45" s="237"/>
    </row>
    <row r="46" spans="1:7" ht="28.15" hidden="1" customHeight="1" x14ac:dyDescent="0.2">
      <c r="A46" s="65" t="s">
        <v>119</v>
      </c>
      <c r="B46" s="103" t="s">
        <v>361</v>
      </c>
      <c r="C46" s="105" t="s">
        <v>43</v>
      </c>
      <c r="D46" s="244" t="s">
        <v>215</v>
      </c>
      <c r="E46" s="141">
        <v>0</v>
      </c>
      <c r="F46" s="242"/>
      <c r="G46" s="237"/>
    </row>
    <row r="47" spans="1:7" hidden="1" x14ac:dyDescent="0.2">
      <c r="A47" s="65" t="s">
        <v>241</v>
      </c>
      <c r="B47" s="103" t="s">
        <v>362</v>
      </c>
      <c r="C47" s="244"/>
      <c r="D47" s="244"/>
      <c r="E47" s="141">
        <f>E48+E52+E55</f>
        <v>0</v>
      </c>
      <c r="F47" s="242"/>
      <c r="G47" s="237"/>
    </row>
    <row r="48" spans="1:7" ht="38.25" hidden="1" x14ac:dyDescent="0.2">
      <c r="A48" s="65" t="s">
        <v>166</v>
      </c>
      <c r="B48" s="103" t="s">
        <v>362</v>
      </c>
      <c r="C48" s="105" t="s">
        <v>109</v>
      </c>
      <c r="D48" s="244"/>
      <c r="E48" s="141">
        <f>E49</f>
        <v>0</v>
      </c>
      <c r="F48" s="242"/>
      <c r="G48" s="237"/>
    </row>
    <row r="49" spans="1:7" hidden="1" x14ac:dyDescent="0.2">
      <c r="A49" s="76" t="s">
        <v>116</v>
      </c>
      <c r="B49" s="103" t="s">
        <v>362</v>
      </c>
      <c r="C49" s="105" t="s">
        <v>109</v>
      </c>
      <c r="D49" s="244" t="s">
        <v>209</v>
      </c>
      <c r="E49" s="140">
        <f>E50+E51</f>
        <v>0</v>
      </c>
      <c r="F49" s="242"/>
      <c r="G49" s="237"/>
    </row>
    <row r="50" spans="1:7" ht="25.5" hidden="1" x14ac:dyDescent="0.2">
      <c r="A50" s="60" t="s">
        <v>118</v>
      </c>
      <c r="B50" s="103" t="s">
        <v>362</v>
      </c>
      <c r="C50" s="105" t="s">
        <v>109</v>
      </c>
      <c r="D50" s="244" t="s">
        <v>215</v>
      </c>
      <c r="E50" s="140">
        <f>6600-6600</f>
        <v>0</v>
      </c>
      <c r="F50" s="242"/>
      <c r="G50" s="237"/>
    </row>
    <row r="51" spans="1:7" hidden="1" x14ac:dyDescent="0.2">
      <c r="A51" s="125" t="s">
        <v>121</v>
      </c>
      <c r="B51" s="103" t="s">
        <v>362</v>
      </c>
      <c r="C51" s="105" t="s">
        <v>109</v>
      </c>
      <c r="D51" s="244" t="s">
        <v>218</v>
      </c>
      <c r="E51" s="140">
        <v>0</v>
      </c>
      <c r="F51" s="242"/>
      <c r="G51" s="237"/>
    </row>
    <row r="52" spans="1:7" hidden="1" x14ac:dyDescent="0.2">
      <c r="A52" s="65" t="s">
        <v>167</v>
      </c>
      <c r="B52" s="103" t="s">
        <v>362</v>
      </c>
      <c r="C52" s="105" t="s">
        <v>110</v>
      </c>
      <c r="D52" s="244"/>
      <c r="E52" s="140">
        <f>E53</f>
        <v>0</v>
      </c>
      <c r="F52" s="242"/>
      <c r="G52" s="237"/>
    </row>
    <row r="53" spans="1:7" hidden="1" x14ac:dyDescent="0.2">
      <c r="A53" s="76" t="s">
        <v>116</v>
      </c>
      <c r="B53" s="103" t="s">
        <v>362</v>
      </c>
      <c r="C53" s="105" t="s">
        <v>110</v>
      </c>
      <c r="D53" s="244" t="s">
        <v>209</v>
      </c>
      <c r="E53" s="140">
        <f>E54</f>
        <v>0</v>
      </c>
      <c r="F53" s="242"/>
      <c r="G53" s="237"/>
    </row>
    <row r="54" spans="1:7" ht="25.5" hidden="1" x14ac:dyDescent="0.2">
      <c r="A54" s="60" t="s">
        <v>118</v>
      </c>
      <c r="B54" s="103" t="s">
        <v>362</v>
      </c>
      <c r="C54" s="105" t="s">
        <v>110</v>
      </c>
      <c r="D54" s="244" t="s">
        <v>215</v>
      </c>
      <c r="E54" s="140">
        <v>0</v>
      </c>
      <c r="F54" s="242"/>
      <c r="G54" s="237"/>
    </row>
    <row r="55" spans="1:7" hidden="1" x14ac:dyDescent="0.2">
      <c r="A55" s="65" t="s">
        <v>111</v>
      </c>
      <c r="B55" s="103" t="s">
        <v>362</v>
      </c>
      <c r="C55" s="105" t="s">
        <v>43</v>
      </c>
      <c r="D55" s="244"/>
      <c r="E55" s="140">
        <f>E56</f>
        <v>0</v>
      </c>
      <c r="F55" s="242"/>
      <c r="G55" s="237"/>
    </row>
    <row r="56" spans="1:7" hidden="1" x14ac:dyDescent="0.2">
      <c r="A56" s="76" t="s">
        <v>214</v>
      </c>
      <c r="B56" s="103" t="s">
        <v>362</v>
      </c>
      <c r="C56" s="105" t="s">
        <v>43</v>
      </c>
      <c r="D56" s="244" t="s">
        <v>209</v>
      </c>
      <c r="E56" s="140">
        <f>E57</f>
        <v>0</v>
      </c>
      <c r="F56" s="242"/>
      <c r="G56" s="237"/>
    </row>
    <row r="57" spans="1:7" ht="25.5" hidden="1" x14ac:dyDescent="0.2">
      <c r="A57" s="60" t="s">
        <v>118</v>
      </c>
      <c r="B57" s="103" t="s">
        <v>362</v>
      </c>
      <c r="C57" s="105" t="s">
        <v>43</v>
      </c>
      <c r="D57" s="244" t="s">
        <v>215</v>
      </c>
      <c r="E57" s="140">
        <v>0</v>
      </c>
      <c r="F57" s="242"/>
      <c r="G57" s="237"/>
    </row>
    <row r="58" spans="1:7" ht="42" hidden="1" customHeight="1" x14ac:dyDescent="0.2">
      <c r="A58" s="61" t="s">
        <v>242</v>
      </c>
      <c r="B58" s="103" t="s">
        <v>360</v>
      </c>
      <c r="C58" s="244"/>
      <c r="D58" s="244"/>
      <c r="E58" s="140">
        <f>E59</f>
        <v>0</v>
      </c>
      <c r="F58" s="242"/>
      <c r="G58" s="237"/>
    </row>
    <row r="59" spans="1:7" ht="38.25" hidden="1" x14ac:dyDescent="0.2">
      <c r="A59" s="65" t="s">
        <v>166</v>
      </c>
      <c r="B59" s="103" t="s">
        <v>360</v>
      </c>
      <c r="C59" s="105" t="s">
        <v>109</v>
      </c>
      <c r="D59" s="244"/>
      <c r="E59" s="140">
        <f>E60</f>
        <v>0</v>
      </c>
      <c r="F59" s="242"/>
      <c r="G59" s="237"/>
    </row>
    <row r="60" spans="1:7" hidden="1" x14ac:dyDescent="0.2">
      <c r="A60" s="76" t="s">
        <v>214</v>
      </c>
      <c r="B60" s="103" t="s">
        <v>360</v>
      </c>
      <c r="C60" s="105" t="s">
        <v>109</v>
      </c>
      <c r="D60" s="244" t="s">
        <v>209</v>
      </c>
      <c r="E60" s="140">
        <f>E61+E62</f>
        <v>0</v>
      </c>
      <c r="F60" s="242"/>
      <c r="G60" s="237"/>
    </row>
    <row r="61" spans="1:7" ht="28.5" hidden="1" customHeight="1" x14ac:dyDescent="0.2">
      <c r="A61" s="65" t="s">
        <v>119</v>
      </c>
      <c r="B61" s="103" t="s">
        <v>360</v>
      </c>
      <c r="C61" s="105" t="s">
        <v>109</v>
      </c>
      <c r="D61" s="244" t="s">
        <v>213</v>
      </c>
      <c r="E61" s="140">
        <f>40000-40000</f>
        <v>0</v>
      </c>
      <c r="F61" s="242"/>
      <c r="G61" s="237"/>
    </row>
    <row r="62" spans="1:7" ht="25.5" hidden="1" x14ac:dyDescent="0.2">
      <c r="A62" s="60" t="s">
        <v>118</v>
      </c>
      <c r="B62" s="103" t="s">
        <v>360</v>
      </c>
      <c r="C62" s="105" t="s">
        <v>109</v>
      </c>
      <c r="D62" s="244" t="s">
        <v>215</v>
      </c>
      <c r="E62" s="140">
        <v>0</v>
      </c>
      <c r="F62" s="242"/>
      <c r="G62" s="237"/>
    </row>
    <row r="63" spans="1:7" ht="51" hidden="1" x14ac:dyDescent="0.2">
      <c r="A63" s="65" t="s">
        <v>743</v>
      </c>
      <c r="B63" s="103" t="s">
        <v>744</v>
      </c>
      <c r="C63" s="105"/>
      <c r="D63" s="244"/>
      <c r="E63" s="140">
        <f>E64</f>
        <v>0</v>
      </c>
      <c r="F63" s="242"/>
      <c r="G63" s="237"/>
    </row>
    <row r="64" spans="1:7" ht="38.25" hidden="1" x14ac:dyDescent="0.2">
      <c r="A64" s="65" t="s">
        <v>166</v>
      </c>
      <c r="B64" s="103" t="s">
        <v>744</v>
      </c>
      <c r="C64" s="105" t="s">
        <v>109</v>
      </c>
      <c r="D64" s="244"/>
      <c r="E64" s="140">
        <f>E65</f>
        <v>0</v>
      </c>
      <c r="F64" s="242"/>
      <c r="G64" s="237"/>
    </row>
    <row r="65" spans="1:7" hidden="1" x14ac:dyDescent="0.2">
      <c r="A65" s="76" t="s">
        <v>214</v>
      </c>
      <c r="B65" s="103" t="s">
        <v>744</v>
      </c>
      <c r="C65" s="105" t="s">
        <v>109</v>
      </c>
      <c r="D65" s="244" t="s">
        <v>209</v>
      </c>
      <c r="E65" s="140">
        <f>E66</f>
        <v>0</v>
      </c>
      <c r="F65" s="242"/>
      <c r="G65" s="237"/>
    </row>
    <row r="66" spans="1:7" ht="25.5" hidden="1" x14ac:dyDescent="0.2">
      <c r="A66" s="60" t="s">
        <v>118</v>
      </c>
      <c r="B66" s="103" t="s">
        <v>744</v>
      </c>
      <c r="C66" s="105" t="s">
        <v>109</v>
      </c>
      <c r="D66" s="244" t="s">
        <v>213</v>
      </c>
      <c r="E66" s="140">
        <v>0</v>
      </c>
      <c r="F66" s="242"/>
      <c r="G66" s="237"/>
    </row>
    <row r="67" spans="1:7" hidden="1" x14ac:dyDescent="0.2">
      <c r="A67" s="65" t="s">
        <v>964</v>
      </c>
      <c r="B67" s="103" t="s">
        <v>965</v>
      </c>
      <c r="C67" s="244"/>
      <c r="D67" s="244"/>
      <c r="E67" s="141">
        <f>E68</f>
        <v>0</v>
      </c>
      <c r="F67" s="242"/>
      <c r="G67" s="237"/>
    </row>
    <row r="68" spans="1:7" ht="38.25" hidden="1" x14ac:dyDescent="0.2">
      <c r="A68" s="65" t="s">
        <v>166</v>
      </c>
      <c r="B68" s="103" t="s">
        <v>965</v>
      </c>
      <c r="C68" s="105" t="s">
        <v>109</v>
      </c>
      <c r="D68" s="244"/>
      <c r="E68" s="141">
        <f>E69</f>
        <v>0</v>
      </c>
      <c r="F68" s="242"/>
      <c r="G68" s="237"/>
    </row>
    <row r="69" spans="1:7" hidden="1" x14ac:dyDescent="0.2">
      <c r="A69" s="76" t="s">
        <v>116</v>
      </c>
      <c r="B69" s="103" t="s">
        <v>965</v>
      </c>
      <c r="C69" s="105" t="s">
        <v>109</v>
      </c>
      <c r="D69" s="244" t="s">
        <v>209</v>
      </c>
      <c r="E69" s="140">
        <f>E70+E71</f>
        <v>0</v>
      </c>
      <c r="F69" s="242"/>
      <c r="G69" s="237"/>
    </row>
    <row r="70" spans="1:7" ht="25.5" hidden="1" x14ac:dyDescent="0.2">
      <c r="A70" s="60" t="s">
        <v>118</v>
      </c>
      <c r="B70" s="103" t="s">
        <v>965</v>
      </c>
      <c r="C70" s="105" t="s">
        <v>109</v>
      </c>
      <c r="D70" s="244" t="s">
        <v>215</v>
      </c>
      <c r="E70" s="140">
        <v>0</v>
      </c>
      <c r="F70" s="242"/>
      <c r="G70" s="237"/>
    </row>
    <row r="71" spans="1:7" hidden="1" x14ac:dyDescent="0.2">
      <c r="A71" s="125" t="s">
        <v>121</v>
      </c>
      <c r="B71" s="103" t="s">
        <v>965</v>
      </c>
      <c r="C71" s="105" t="s">
        <v>109</v>
      </c>
      <c r="D71" s="244" t="s">
        <v>218</v>
      </c>
      <c r="E71" s="140">
        <v>0</v>
      </c>
      <c r="F71" s="242"/>
      <c r="G71" s="237"/>
    </row>
    <row r="72" spans="1:7" ht="25.5" x14ac:dyDescent="0.2">
      <c r="A72" s="66" t="s">
        <v>363</v>
      </c>
      <c r="B72" s="103" t="s">
        <v>364</v>
      </c>
      <c r="C72" s="105"/>
      <c r="D72" s="244"/>
      <c r="E72" s="140">
        <f>E73+E77+E81+E88+E102+E106+E95+E99+E85</f>
        <v>17805746</v>
      </c>
      <c r="F72" s="242"/>
      <c r="G72" s="237"/>
    </row>
    <row r="73" spans="1:7" ht="18.75" customHeight="1" x14ac:dyDescent="0.2">
      <c r="A73" s="60" t="s">
        <v>243</v>
      </c>
      <c r="B73" s="103" t="s">
        <v>365</v>
      </c>
      <c r="C73" s="105"/>
      <c r="D73" s="244"/>
      <c r="E73" s="106">
        <f>E74</f>
        <v>855697.37999999989</v>
      </c>
      <c r="F73" s="242"/>
      <c r="G73" s="237"/>
    </row>
    <row r="74" spans="1:7" ht="38.25" x14ac:dyDescent="0.2">
      <c r="A74" s="65" t="s">
        <v>166</v>
      </c>
      <c r="B74" s="103" t="s">
        <v>365</v>
      </c>
      <c r="C74" s="105" t="s">
        <v>109</v>
      </c>
      <c r="D74" s="244"/>
      <c r="E74" s="106">
        <f>E75</f>
        <v>855697.37999999989</v>
      </c>
      <c r="F74" s="242"/>
      <c r="G74" s="237"/>
    </row>
    <row r="75" spans="1:7" x14ac:dyDescent="0.2">
      <c r="A75" s="76" t="s">
        <v>116</v>
      </c>
      <c r="B75" s="103" t="s">
        <v>365</v>
      </c>
      <c r="C75" s="105" t="s">
        <v>109</v>
      </c>
      <c r="D75" s="244" t="s">
        <v>209</v>
      </c>
      <c r="E75" s="106">
        <f>E76</f>
        <v>855697.37999999989</v>
      </c>
      <c r="F75" s="242"/>
      <c r="G75" s="237"/>
    </row>
    <row r="76" spans="1:7" ht="29.25" customHeight="1" x14ac:dyDescent="0.2">
      <c r="A76" s="65" t="s">
        <v>119</v>
      </c>
      <c r="B76" s="103" t="s">
        <v>365</v>
      </c>
      <c r="C76" s="105" t="s">
        <v>109</v>
      </c>
      <c r="D76" s="244" t="s">
        <v>216</v>
      </c>
      <c r="E76" s="106">
        <f>2034068-1178370.62</f>
        <v>855697.37999999989</v>
      </c>
      <c r="F76" s="242"/>
      <c r="G76" s="237"/>
    </row>
    <row r="77" spans="1:7" ht="16.5" customHeight="1" x14ac:dyDescent="0.2">
      <c r="A77" s="65" t="s">
        <v>244</v>
      </c>
      <c r="B77" s="103" t="s">
        <v>366</v>
      </c>
      <c r="C77" s="105"/>
      <c r="D77" s="244"/>
      <c r="E77" s="106">
        <f>E78</f>
        <v>20000</v>
      </c>
      <c r="F77" s="242"/>
      <c r="G77" s="237"/>
    </row>
    <row r="78" spans="1:7" ht="42" customHeight="1" x14ac:dyDescent="0.2">
      <c r="A78" s="65" t="s">
        <v>166</v>
      </c>
      <c r="B78" s="103" t="s">
        <v>366</v>
      </c>
      <c r="C78" s="105" t="s">
        <v>109</v>
      </c>
      <c r="D78" s="244"/>
      <c r="E78" s="106">
        <f>E79</f>
        <v>20000</v>
      </c>
      <c r="F78" s="242"/>
      <c r="G78" s="237"/>
    </row>
    <row r="79" spans="1:7" ht="18" customHeight="1" x14ac:dyDescent="0.2">
      <c r="A79" s="76" t="s">
        <v>116</v>
      </c>
      <c r="B79" s="103" t="s">
        <v>366</v>
      </c>
      <c r="C79" s="105" t="s">
        <v>109</v>
      </c>
      <c r="D79" s="244" t="s">
        <v>209</v>
      </c>
      <c r="E79" s="106">
        <f>E80</f>
        <v>20000</v>
      </c>
      <c r="F79" s="242"/>
      <c r="G79" s="237"/>
    </row>
    <row r="80" spans="1:7" ht="28.5" customHeight="1" x14ac:dyDescent="0.2">
      <c r="A80" s="65" t="s">
        <v>119</v>
      </c>
      <c r="B80" s="103" t="s">
        <v>366</v>
      </c>
      <c r="C80" s="105" t="s">
        <v>109</v>
      </c>
      <c r="D80" s="244" t="s">
        <v>216</v>
      </c>
      <c r="E80" s="106">
        <v>20000</v>
      </c>
      <c r="F80" s="242"/>
      <c r="G80" s="237"/>
    </row>
    <row r="81" spans="1:7" ht="22.5" customHeight="1" x14ac:dyDescent="0.2">
      <c r="A81" s="65" t="s">
        <v>240</v>
      </c>
      <c r="B81" s="103" t="s">
        <v>367</v>
      </c>
      <c r="C81" s="244"/>
      <c r="D81" s="244"/>
      <c r="E81" s="141">
        <f>E82</f>
        <v>16307706.620000001</v>
      </c>
      <c r="F81" s="242"/>
      <c r="G81" s="237"/>
    </row>
    <row r="82" spans="1:7" ht="38.25" x14ac:dyDescent="0.2">
      <c r="A82" s="65" t="s">
        <v>166</v>
      </c>
      <c r="B82" s="103" t="s">
        <v>367</v>
      </c>
      <c r="C82" s="105" t="s">
        <v>109</v>
      </c>
      <c r="D82" s="244"/>
      <c r="E82" s="141">
        <f>E83</f>
        <v>16307706.620000001</v>
      </c>
      <c r="F82" s="242"/>
      <c r="G82" s="237"/>
    </row>
    <row r="83" spans="1:7" x14ac:dyDescent="0.2">
      <c r="A83" s="76" t="s">
        <v>214</v>
      </c>
      <c r="B83" s="103" t="s">
        <v>367</v>
      </c>
      <c r="C83" s="105" t="s">
        <v>109</v>
      </c>
      <c r="D83" s="244" t="s">
        <v>209</v>
      </c>
      <c r="E83" s="141">
        <f>E84</f>
        <v>16307706.620000001</v>
      </c>
      <c r="F83" s="242"/>
      <c r="G83" s="237"/>
    </row>
    <row r="84" spans="1:7" ht="29.25" customHeight="1" x14ac:dyDescent="0.2">
      <c r="A84" s="65" t="s">
        <v>119</v>
      </c>
      <c r="B84" s="103" t="s">
        <v>367</v>
      </c>
      <c r="C84" s="105" t="s">
        <v>109</v>
      </c>
      <c r="D84" s="244" t="s">
        <v>216</v>
      </c>
      <c r="E84" s="141">
        <f>15129336+1178370.62</f>
        <v>16307706.620000001</v>
      </c>
      <c r="F84" s="242"/>
      <c r="G84" s="237"/>
    </row>
    <row r="85" spans="1:7" ht="22.15" hidden="1" customHeight="1" x14ac:dyDescent="0.2">
      <c r="A85" s="65" t="s">
        <v>111</v>
      </c>
      <c r="B85" s="103" t="s">
        <v>367</v>
      </c>
      <c r="C85" s="105" t="s">
        <v>43</v>
      </c>
      <c r="D85" s="244"/>
      <c r="E85" s="141">
        <f>E86</f>
        <v>0</v>
      </c>
      <c r="F85" s="242"/>
      <c r="G85" s="237"/>
    </row>
    <row r="86" spans="1:7" ht="21" hidden="1" customHeight="1" x14ac:dyDescent="0.2">
      <c r="A86" s="76" t="s">
        <v>116</v>
      </c>
      <c r="B86" s="103" t="s">
        <v>367</v>
      </c>
      <c r="C86" s="105" t="s">
        <v>43</v>
      </c>
      <c r="D86" s="244" t="s">
        <v>209</v>
      </c>
      <c r="E86" s="141">
        <f>E87</f>
        <v>0</v>
      </c>
      <c r="F86" s="242"/>
      <c r="G86" s="237"/>
    </row>
    <row r="87" spans="1:7" ht="29.25" hidden="1" customHeight="1" x14ac:dyDescent="0.2">
      <c r="A87" s="65" t="s">
        <v>119</v>
      </c>
      <c r="B87" s="103" t="s">
        <v>367</v>
      </c>
      <c r="C87" s="105" t="s">
        <v>43</v>
      </c>
      <c r="D87" s="244" t="s">
        <v>216</v>
      </c>
      <c r="E87" s="141">
        <v>0</v>
      </c>
      <c r="F87" s="242"/>
      <c r="G87" s="237"/>
    </row>
    <row r="88" spans="1:7" x14ac:dyDescent="0.2">
      <c r="A88" s="65" t="s">
        <v>241</v>
      </c>
      <c r="B88" s="103" t="s">
        <v>368</v>
      </c>
      <c r="C88" s="244"/>
      <c r="D88" s="244"/>
      <c r="E88" s="141">
        <f>E89+E92</f>
        <v>285620</v>
      </c>
      <c r="F88" s="242"/>
      <c r="G88" s="237"/>
    </row>
    <row r="89" spans="1:7" ht="45.75" customHeight="1" x14ac:dyDescent="0.2">
      <c r="A89" s="65" t="s">
        <v>166</v>
      </c>
      <c r="B89" s="103" t="s">
        <v>368</v>
      </c>
      <c r="C89" s="105" t="s">
        <v>109</v>
      </c>
      <c r="D89" s="244"/>
      <c r="E89" s="141">
        <f>E90</f>
        <v>30000</v>
      </c>
      <c r="F89" s="242"/>
      <c r="G89" s="237"/>
    </row>
    <row r="90" spans="1:7" ht="15" customHeight="1" x14ac:dyDescent="0.2">
      <c r="A90" s="76" t="s">
        <v>116</v>
      </c>
      <c r="B90" s="103" t="s">
        <v>368</v>
      </c>
      <c r="C90" s="105" t="s">
        <v>109</v>
      </c>
      <c r="D90" s="244" t="s">
        <v>209</v>
      </c>
      <c r="E90" s="140">
        <f>E91</f>
        <v>30000</v>
      </c>
      <c r="F90" s="242"/>
      <c r="G90" s="237"/>
    </row>
    <row r="91" spans="1:7" ht="30.75" customHeight="1" x14ac:dyDescent="0.2">
      <c r="A91" s="65" t="s">
        <v>119</v>
      </c>
      <c r="B91" s="103" t="s">
        <v>368</v>
      </c>
      <c r="C91" s="105" t="s">
        <v>109</v>
      </c>
      <c r="D91" s="244" t="s">
        <v>216</v>
      </c>
      <c r="E91" s="140">
        <v>30000</v>
      </c>
      <c r="F91" s="242"/>
      <c r="G91" s="242"/>
    </row>
    <row r="92" spans="1:7" ht="20.45" customHeight="1" x14ac:dyDescent="0.2">
      <c r="A92" s="65" t="s">
        <v>167</v>
      </c>
      <c r="B92" s="103" t="s">
        <v>368</v>
      </c>
      <c r="C92" s="105" t="s">
        <v>110</v>
      </c>
      <c r="D92" s="244"/>
      <c r="E92" s="140">
        <f>E93</f>
        <v>255620</v>
      </c>
      <c r="F92" s="242"/>
      <c r="G92" s="242"/>
    </row>
    <row r="93" spans="1:7" ht="17.45" customHeight="1" x14ac:dyDescent="0.2">
      <c r="A93" s="76" t="s">
        <v>116</v>
      </c>
      <c r="B93" s="103" t="s">
        <v>368</v>
      </c>
      <c r="C93" s="105" t="s">
        <v>110</v>
      </c>
      <c r="D93" s="244" t="s">
        <v>209</v>
      </c>
      <c r="E93" s="140">
        <f>E94</f>
        <v>255620</v>
      </c>
      <c r="F93" s="242"/>
      <c r="G93" s="242"/>
    </row>
    <row r="94" spans="1:7" ht="30.75" customHeight="1" x14ac:dyDescent="0.2">
      <c r="A94" s="65" t="s">
        <v>119</v>
      </c>
      <c r="B94" s="103" t="s">
        <v>368</v>
      </c>
      <c r="C94" s="105" t="s">
        <v>110</v>
      </c>
      <c r="D94" s="244" t="s">
        <v>216</v>
      </c>
      <c r="E94" s="140">
        <v>255620</v>
      </c>
      <c r="F94" s="242"/>
      <c r="G94" s="242"/>
    </row>
    <row r="95" spans="1:7" ht="52.15" customHeight="1" x14ac:dyDescent="0.2">
      <c r="A95" s="65" t="s">
        <v>993</v>
      </c>
      <c r="B95" s="103" t="s">
        <v>992</v>
      </c>
      <c r="C95" s="105"/>
      <c r="D95" s="244"/>
      <c r="E95" s="140">
        <f>E96</f>
        <v>156722</v>
      </c>
      <c r="F95" s="242"/>
      <c r="G95" s="237"/>
    </row>
    <row r="96" spans="1:7" ht="41.45" customHeight="1" x14ac:dyDescent="0.2">
      <c r="A96" s="61" t="s">
        <v>166</v>
      </c>
      <c r="B96" s="103" t="s">
        <v>992</v>
      </c>
      <c r="C96" s="105" t="s">
        <v>109</v>
      </c>
      <c r="D96" s="244"/>
      <c r="E96" s="140">
        <f>E97</f>
        <v>156722</v>
      </c>
      <c r="F96" s="242"/>
      <c r="G96" s="237"/>
    </row>
    <row r="97" spans="1:7" ht="17.25" customHeight="1" x14ac:dyDescent="0.2">
      <c r="A97" s="76" t="s">
        <v>116</v>
      </c>
      <c r="B97" s="103" t="s">
        <v>992</v>
      </c>
      <c r="C97" s="105" t="s">
        <v>109</v>
      </c>
      <c r="D97" s="244" t="s">
        <v>209</v>
      </c>
      <c r="E97" s="140">
        <f>E98</f>
        <v>156722</v>
      </c>
      <c r="F97" s="242"/>
      <c r="G97" s="237"/>
    </row>
    <row r="98" spans="1:7" ht="33" customHeight="1" x14ac:dyDescent="0.2">
      <c r="A98" s="65" t="s">
        <v>119</v>
      </c>
      <c r="B98" s="103" t="s">
        <v>992</v>
      </c>
      <c r="C98" s="105" t="s">
        <v>109</v>
      </c>
      <c r="D98" s="244" t="s">
        <v>216</v>
      </c>
      <c r="E98" s="140">
        <f>57885.04+98836.96</f>
        <v>156722</v>
      </c>
      <c r="F98" s="242"/>
      <c r="G98" s="237"/>
    </row>
    <row r="99" spans="1:7" ht="45.6" hidden="1" customHeight="1" x14ac:dyDescent="0.2">
      <c r="A99" s="65" t="s">
        <v>166</v>
      </c>
      <c r="B99" s="103" t="s">
        <v>368</v>
      </c>
      <c r="C99" s="105" t="s">
        <v>109</v>
      </c>
      <c r="D99" s="244"/>
      <c r="E99" s="140">
        <f>E100</f>
        <v>0</v>
      </c>
      <c r="F99" s="242"/>
      <c r="G99" s="237"/>
    </row>
    <row r="100" spans="1:7" ht="18" hidden="1" customHeight="1" x14ac:dyDescent="0.2">
      <c r="A100" s="76" t="s">
        <v>116</v>
      </c>
      <c r="B100" s="103" t="s">
        <v>368</v>
      </c>
      <c r="C100" s="105" t="s">
        <v>109</v>
      </c>
      <c r="D100" s="244" t="s">
        <v>209</v>
      </c>
      <c r="E100" s="140">
        <f>E101</f>
        <v>0</v>
      </c>
      <c r="F100" s="242"/>
      <c r="G100" s="237"/>
    </row>
    <row r="101" spans="1:7" ht="28.15" hidden="1" customHeight="1" x14ac:dyDescent="0.2">
      <c r="A101" s="65" t="s">
        <v>119</v>
      </c>
      <c r="B101" s="103" t="s">
        <v>368</v>
      </c>
      <c r="C101" s="105" t="s">
        <v>109</v>
      </c>
      <c r="D101" s="244" t="s">
        <v>216</v>
      </c>
      <c r="E101" s="140">
        <v>0</v>
      </c>
      <c r="F101" s="242"/>
      <c r="G101" s="242"/>
    </row>
    <row r="102" spans="1:7" ht="38.25" customHeight="1" x14ac:dyDescent="0.2">
      <c r="A102" s="61" t="s">
        <v>242</v>
      </c>
      <c r="B102" s="103" t="s">
        <v>369</v>
      </c>
      <c r="C102" s="244"/>
      <c r="D102" s="244"/>
      <c r="E102" s="140">
        <f>E103</f>
        <v>180000</v>
      </c>
      <c r="F102" s="242"/>
      <c r="G102" s="237"/>
    </row>
    <row r="103" spans="1:7" ht="42" customHeight="1" x14ac:dyDescent="0.2">
      <c r="A103" s="65" t="s">
        <v>166</v>
      </c>
      <c r="B103" s="103" t="s">
        <v>369</v>
      </c>
      <c r="C103" s="105" t="s">
        <v>109</v>
      </c>
      <c r="D103" s="244"/>
      <c r="E103" s="140">
        <f>E104</f>
        <v>180000</v>
      </c>
      <c r="F103" s="242"/>
      <c r="G103" s="237"/>
    </row>
    <row r="104" spans="1:7" ht="18" customHeight="1" x14ac:dyDescent="0.2">
      <c r="A104" s="76" t="s">
        <v>116</v>
      </c>
      <c r="B104" s="103" t="s">
        <v>369</v>
      </c>
      <c r="C104" s="105" t="s">
        <v>109</v>
      </c>
      <c r="D104" s="244" t="s">
        <v>209</v>
      </c>
      <c r="E104" s="140">
        <f>E105</f>
        <v>180000</v>
      </c>
      <c r="F104" s="242"/>
      <c r="G104" s="237"/>
    </row>
    <row r="105" spans="1:7" ht="32.25" customHeight="1" x14ac:dyDescent="0.2">
      <c r="A105" s="65" t="s">
        <v>119</v>
      </c>
      <c r="B105" s="103" t="s">
        <v>369</v>
      </c>
      <c r="C105" s="105" t="s">
        <v>109</v>
      </c>
      <c r="D105" s="244" t="s">
        <v>216</v>
      </c>
      <c r="E105" s="140">
        <v>180000</v>
      </c>
      <c r="F105" s="242"/>
      <c r="G105" s="237"/>
    </row>
    <row r="106" spans="1:7" ht="18.75" hidden="1" customHeight="1" x14ac:dyDescent="0.2">
      <c r="A106" s="65" t="s">
        <v>179</v>
      </c>
      <c r="B106" s="103" t="s">
        <v>480</v>
      </c>
      <c r="C106" s="105"/>
      <c r="D106" s="244"/>
      <c r="E106" s="140">
        <f>E107</f>
        <v>0</v>
      </c>
      <c r="F106" s="242"/>
      <c r="G106" s="237"/>
    </row>
    <row r="107" spans="1:7" ht="32.25" hidden="1" customHeight="1" x14ac:dyDescent="0.2">
      <c r="A107" s="65" t="s">
        <v>167</v>
      </c>
      <c r="B107" s="103" t="s">
        <v>480</v>
      </c>
      <c r="C107" s="105" t="s">
        <v>109</v>
      </c>
      <c r="D107" s="244"/>
      <c r="E107" s="140">
        <f>E108</f>
        <v>0</v>
      </c>
      <c r="F107" s="242"/>
      <c r="G107" s="237"/>
    </row>
    <row r="108" spans="1:7" ht="19.5" hidden="1" customHeight="1" x14ac:dyDescent="0.2">
      <c r="A108" s="76" t="s">
        <v>116</v>
      </c>
      <c r="B108" s="103" t="s">
        <v>480</v>
      </c>
      <c r="C108" s="105" t="s">
        <v>109</v>
      </c>
      <c r="D108" s="244" t="s">
        <v>209</v>
      </c>
      <c r="E108" s="140">
        <f>E109</f>
        <v>0</v>
      </c>
      <c r="F108" s="242"/>
      <c r="G108" s="237"/>
    </row>
    <row r="109" spans="1:7" ht="22.5" hidden="1" customHeight="1" x14ac:dyDescent="0.2">
      <c r="A109" s="125" t="s">
        <v>121</v>
      </c>
      <c r="B109" s="103" t="s">
        <v>480</v>
      </c>
      <c r="C109" s="105" t="s">
        <v>109</v>
      </c>
      <c r="D109" s="244" t="s">
        <v>218</v>
      </c>
      <c r="E109" s="140">
        <v>0</v>
      </c>
      <c r="F109" s="242"/>
      <c r="G109" s="237"/>
    </row>
    <row r="110" spans="1:7" ht="43.5" customHeight="1" x14ac:dyDescent="0.2">
      <c r="A110" s="61" t="s">
        <v>376</v>
      </c>
      <c r="B110" s="103" t="s">
        <v>377</v>
      </c>
      <c r="C110" s="105"/>
      <c r="D110" s="244"/>
      <c r="E110" s="113">
        <f>E111</f>
        <v>390023</v>
      </c>
      <c r="F110" s="242"/>
      <c r="G110" s="237"/>
    </row>
    <row r="111" spans="1:7" ht="39" customHeight="1" x14ac:dyDescent="0.2">
      <c r="A111" s="61" t="s">
        <v>254</v>
      </c>
      <c r="B111" s="103" t="s">
        <v>378</v>
      </c>
      <c r="C111" s="105"/>
      <c r="D111" s="244"/>
      <c r="E111" s="140">
        <f>E112</f>
        <v>390023</v>
      </c>
      <c r="F111" s="242"/>
      <c r="G111" s="237"/>
    </row>
    <row r="112" spans="1:7" ht="18" customHeight="1" x14ac:dyDescent="0.2">
      <c r="A112" s="125" t="s">
        <v>126</v>
      </c>
      <c r="B112" s="103" t="s">
        <v>378</v>
      </c>
      <c r="C112" s="105" t="s">
        <v>48</v>
      </c>
      <c r="D112" s="244"/>
      <c r="E112" s="140">
        <f>E113</f>
        <v>390023</v>
      </c>
      <c r="F112" s="242"/>
      <c r="G112" s="237"/>
    </row>
    <row r="113" spans="1:7" ht="16.5" customHeight="1" x14ac:dyDescent="0.2">
      <c r="A113" s="76" t="s">
        <v>116</v>
      </c>
      <c r="B113" s="103" t="s">
        <v>378</v>
      </c>
      <c r="C113" s="105" t="s">
        <v>48</v>
      </c>
      <c r="D113" s="244" t="s">
        <v>209</v>
      </c>
      <c r="E113" s="140">
        <f>E114</f>
        <v>390023</v>
      </c>
      <c r="F113" s="242"/>
      <c r="G113" s="237"/>
    </row>
    <row r="114" spans="1:7" ht="28.9" customHeight="1" x14ac:dyDescent="0.2">
      <c r="A114" s="65" t="s">
        <v>911</v>
      </c>
      <c r="B114" s="103" t="s">
        <v>378</v>
      </c>
      <c r="C114" s="105" t="s">
        <v>48</v>
      </c>
      <c r="D114" s="244" t="s">
        <v>912</v>
      </c>
      <c r="E114" s="140">
        <f>352920+37103</f>
        <v>390023</v>
      </c>
      <c r="F114" s="242"/>
      <c r="G114" s="237"/>
    </row>
    <row r="115" spans="1:7" ht="17.25" customHeight="1" x14ac:dyDescent="0.2">
      <c r="A115" s="61" t="s">
        <v>372</v>
      </c>
      <c r="B115" s="103" t="s">
        <v>370</v>
      </c>
      <c r="C115" s="105"/>
      <c r="D115" s="244"/>
      <c r="E115" s="140">
        <f>E116</f>
        <v>100000</v>
      </c>
      <c r="F115" s="242"/>
      <c r="G115" s="237"/>
    </row>
    <row r="116" spans="1:7" ht="16.5" customHeight="1" x14ac:dyDescent="0.2">
      <c r="A116" s="65" t="s">
        <v>185</v>
      </c>
      <c r="B116" s="103" t="s">
        <v>371</v>
      </c>
      <c r="C116" s="244"/>
      <c r="D116" s="244"/>
      <c r="E116" s="140">
        <f>E117</f>
        <v>100000</v>
      </c>
      <c r="F116" s="242"/>
      <c r="G116" s="237"/>
    </row>
    <row r="117" spans="1:7" ht="15.75" customHeight="1" x14ac:dyDescent="0.2">
      <c r="A117" s="65" t="s">
        <v>111</v>
      </c>
      <c r="B117" s="103" t="s">
        <v>371</v>
      </c>
      <c r="C117" s="105" t="s">
        <v>43</v>
      </c>
      <c r="D117" s="244"/>
      <c r="E117" s="140">
        <f>E118</f>
        <v>100000</v>
      </c>
      <c r="F117" s="242"/>
      <c r="G117" s="237"/>
    </row>
    <row r="118" spans="1:7" ht="17.25" customHeight="1" x14ac:dyDescent="0.2">
      <c r="A118" s="76" t="s">
        <v>116</v>
      </c>
      <c r="B118" s="103" t="s">
        <v>371</v>
      </c>
      <c r="C118" s="105" t="s">
        <v>43</v>
      </c>
      <c r="D118" s="244" t="s">
        <v>209</v>
      </c>
      <c r="E118" s="140">
        <f>E119</f>
        <v>100000</v>
      </c>
      <c r="F118" s="242"/>
      <c r="G118" s="237"/>
    </row>
    <row r="119" spans="1:7" x14ac:dyDescent="0.2">
      <c r="A119" s="125" t="s">
        <v>120</v>
      </c>
      <c r="B119" s="103" t="s">
        <v>371</v>
      </c>
      <c r="C119" s="105" t="s">
        <v>43</v>
      </c>
      <c r="D119" s="244" t="s">
        <v>217</v>
      </c>
      <c r="E119" s="140">
        <v>100000</v>
      </c>
      <c r="F119" s="242"/>
      <c r="G119" s="237"/>
    </row>
    <row r="120" spans="1:7" ht="17.25" customHeight="1" x14ac:dyDescent="0.2">
      <c r="A120" s="61" t="s">
        <v>373</v>
      </c>
      <c r="B120" s="103" t="s">
        <v>374</v>
      </c>
      <c r="C120" s="105"/>
      <c r="D120" s="244"/>
      <c r="E120" s="140">
        <f>E121+E138+E131</f>
        <v>1886314.96</v>
      </c>
      <c r="F120" s="242"/>
      <c r="G120" s="237"/>
    </row>
    <row r="121" spans="1:7" x14ac:dyDescent="0.2">
      <c r="A121" s="65" t="s">
        <v>188</v>
      </c>
      <c r="B121" s="103" t="s">
        <v>375</v>
      </c>
      <c r="C121" s="105"/>
      <c r="D121" s="244"/>
      <c r="E121" s="140">
        <f>E122+E128+E125</f>
        <v>1886314.96</v>
      </c>
      <c r="F121" s="242"/>
      <c r="G121" s="237"/>
    </row>
    <row r="122" spans="1:7" ht="21.75" customHeight="1" x14ac:dyDescent="0.2">
      <c r="A122" s="65" t="s">
        <v>167</v>
      </c>
      <c r="B122" s="103" t="s">
        <v>375</v>
      </c>
      <c r="C122" s="105" t="s">
        <v>110</v>
      </c>
      <c r="D122" s="244"/>
      <c r="E122" s="140">
        <f>SUM(E123)</f>
        <v>1130185.74</v>
      </c>
      <c r="F122" s="242"/>
      <c r="G122" s="237"/>
    </row>
    <row r="123" spans="1:7" ht="15.75" customHeight="1" x14ac:dyDescent="0.2">
      <c r="A123" s="76" t="s">
        <v>273</v>
      </c>
      <c r="B123" s="103" t="s">
        <v>375</v>
      </c>
      <c r="C123" s="105" t="s">
        <v>110</v>
      </c>
      <c r="D123" s="244" t="s">
        <v>209</v>
      </c>
      <c r="E123" s="140">
        <f>SUM(E124)</f>
        <v>1130185.74</v>
      </c>
      <c r="F123" s="242"/>
      <c r="G123" s="237"/>
    </row>
    <row r="124" spans="1:7" ht="18" customHeight="1" x14ac:dyDescent="0.2">
      <c r="A124" s="125" t="s">
        <v>121</v>
      </c>
      <c r="B124" s="103" t="s">
        <v>375</v>
      </c>
      <c r="C124" s="105" t="s">
        <v>110</v>
      </c>
      <c r="D124" s="244" t="s">
        <v>218</v>
      </c>
      <c r="E124" s="113">
        <f>150000+588070.78-57885.04+500000-50000</f>
        <v>1130185.74</v>
      </c>
      <c r="F124" s="269"/>
      <c r="G124" s="237"/>
    </row>
    <row r="125" spans="1:7" ht="18" hidden="1" customHeight="1" x14ac:dyDescent="0.2">
      <c r="A125" s="61" t="s">
        <v>196</v>
      </c>
      <c r="B125" s="103" t="s">
        <v>375</v>
      </c>
      <c r="C125" s="105" t="s">
        <v>165</v>
      </c>
      <c r="D125" s="244"/>
      <c r="E125" s="113">
        <f>E126</f>
        <v>0</v>
      </c>
      <c r="F125" s="269"/>
      <c r="G125" s="237"/>
    </row>
    <row r="126" spans="1:7" ht="18" hidden="1" customHeight="1" x14ac:dyDescent="0.2">
      <c r="A126" s="76" t="s">
        <v>273</v>
      </c>
      <c r="B126" s="103" t="s">
        <v>375</v>
      </c>
      <c r="C126" s="105" t="s">
        <v>165</v>
      </c>
      <c r="D126" s="244" t="s">
        <v>209</v>
      </c>
      <c r="E126" s="113">
        <f>E127</f>
        <v>0</v>
      </c>
      <c r="F126" s="269"/>
      <c r="G126" s="237"/>
    </row>
    <row r="127" spans="1:7" ht="18" hidden="1" customHeight="1" x14ac:dyDescent="0.2">
      <c r="A127" s="125" t="s">
        <v>121</v>
      </c>
      <c r="B127" s="103" t="s">
        <v>375</v>
      </c>
      <c r="C127" s="105" t="s">
        <v>165</v>
      </c>
      <c r="D127" s="244" t="s">
        <v>218</v>
      </c>
      <c r="E127" s="113">
        <v>0</v>
      </c>
      <c r="F127" s="242"/>
      <c r="G127" s="237"/>
    </row>
    <row r="128" spans="1:7" ht="18" customHeight="1" x14ac:dyDescent="0.2">
      <c r="A128" s="65" t="s">
        <v>111</v>
      </c>
      <c r="B128" s="103" t="s">
        <v>375</v>
      </c>
      <c r="C128" s="105" t="s">
        <v>43</v>
      </c>
      <c r="D128" s="244"/>
      <c r="E128" s="113">
        <f>E129</f>
        <v>756129.22</v>
      </c>
      <c r="F128" s="269"/>
      <c r="G128" s="237"/>
    </row>
    <row r="129" spans="1:7" ht="18" customHeight="1" x14ac:dyDescent="0.2">
      <c r="A129" s="76" t="s">
        <v>116</v>
      </c>
      <c r="B129" s="103" t="s">
        <v>375</v>
      </c>
      <c r="C129" s="105" t="s">
        <v>43</v>
      </c>
      <c r="D129" s="244" t="s">
        <v>209</v>
      </c>
      <c r="E129" s="113">
        <f>E130</f>
        <v>756129.22</v>
      </c>
      <c r="F129" s="269"/>
      <c r="G129" s="237"/>
    </row>
    <row r="130" spans="1:7" ht="18" customHeight="1" x14ac:dyDescent="0.2">
      <c r="A130" s="125" t="s">
        <v>121</v>
      </c>
      <c r="B130" s="103" t="s">
        <v>375</v>
      </c>
      <c r="C130" s="105" t="s">
        <v>43</v>
      </c>
      <c r="D130" s="244" t="s">
        <v>218</v>
      </c>
      <c r="E130" s="113">
        <f>70000+636129.22+50000</f>
        <v>756129.22</v>
      </c>
      <c r="F130" s="269"/>
      <c r="G130" s="237"/>
    </row>
    <row r="131" spans="1:7" ht="45" hidden="1" customHeight="1" x14ac:dyDescent="0.2">
      <c r="A131" s="125" t="s">
        <v>653</v>
      </c>
      <c r="B131" s="103" t="s">
        <v>654</v>
      </c>
      <c r="C131" s="105"/>
      <c r="D131" s="244"/>
      <c r="E131" s="113">
        <f>E132+E135</f>
        <v>0</v>
      </c>
      <c r="F131" s="242"/>
      <c r="G131" s="237"/>
    </row>
    <row r="132" spans="1:7" ht="30" hidden="1" customHeight="1" x14ac:dyDescent="0.2">
      <c r="A132" s="125" t="s">
        <v>167</v>
      </c>
      <c r="B132" s="103" t="s">
        <v>654</v>
      </c>
      <c r="C132" s="105" t="s">
        <v>110</v>
      </c>
      <c r="D132" s="244"/>
      <c r="E132" s="113">
        <f>E133</f>
        <v>0</v>
      </c>
      <c r="F132" s="242"/>
      <c r="G132" s="237"/>
    </row>
    <row r="133" spans="1:7" ht="18" hidden="1" customHeight="1" x14ac:dyDescent="0.2">
      <c r="A133" s="125" t="s">
        <v>116</v>
      </c>
      <c r="B133" s="103" t="s">
        <v>654</v>
      </c>
      <c r="C133" s="105" t="s">
        <v>110</v>
      </c>
      <c r="D133" s="244" t="s">
        <v>209</v>
      </c>
      <c r="E133" s="113">
        <f>E134</f>
        <v>0</v>
      </c>
      <c r="F133" s="242"/>
      <c r="G133" s="237"/>
    </row>
    <row r="134" spans="1:7" ht="18" hidden="1" customHeight="1" x14ac:dyDescent="0.2">
      <c r="A134" s="125" t="s">
        <v>121</v>
      </c>
      <c r="B134" s="103" t="s">
        <v>654</v>
      </c>
      <c r="C134" s="105" t="s">
        <v>110</v>
      </c>
      <c r="D134" s="244" t="s">
        <v>218</v>
      </c>
      <c r="E134" s="113">
        <v>0</v>
      </c>
      <c r="F134" s="242"/>
      <c r="G134" s="237"/>
    </row>
    <row r="135" spans="1:7" ht="18" hidden="1" customHeight="1" x14ac:dyDescent="0.2">
      <c r="A135" s="125" t="s">
        <v>111</v>
      </c>
      <c r="B135" s="103" t="s">
        <v>654</v>
      </c>
      <c r="C135" s="105" t="s">
        <v>43</v>
      </c>
      <c r="D135" s="244"/>
      <c r="E135" s="113">
        <f>E136</f>
        <v>0</v>
      </c>
      <c r="F135" s="242"/>
      <c r="G135" s="237"/>
    </row>
    <row r="136" spans="1:7" ht="18" hidden="1" customHeight="1" x14ac:dyDescent="0.2">
      <c r="A136" s="125" t="s">
        <v>116</v>
      </c>
      <c r="B136" s="103" t="s">
        <v>654</v>
      </c>
      <c r="C136" s="105" t="s">
        <v>43</v>
      </c>
      <c r="D136" s="244" t="s">
        <v>209</v>
      </c>
      <c r="E136" s="113">
        <f>E137</f>
        <v>0</v>
      </c>
      <c r="F136" s="242"/>
      <c r="G136" s="237"/>
    </row>
    <row r="137" spans="1:7" ht="18" hidden="1" customHeight="1" x14ac:dyDescent="0.2">
      <c r="A137" s="125" t="s">
        <v>121</v>
      </c>
      <c r="B137" s="103" t="s">
        <v>654</v>
      </c>
      <c r="C137" s="105" t="s">
        <v>43</v>
      </c>
      <c r="D137" s="244" t="s">
        <v>218</v>
      </c>
      <c r="E137" s="113">
        <v>0</v>
      </c>
      <c r="F137" s="242"/>
      <c r="G137" s="237"/>
    </row>
    <row r="138" spans="1:7" ht="38.25" hidden="1" x14ac:dyDescent="0.2">
      <c r="A138" s="65" t="s">
        <v>635</v>
      </c>
      <c r="B138" s="103" t="s">
        <v>645</v>
      </c>
      <c r="C138" s="105"/>
      <c r="D138" s="244"/>
      <c r="E138" s="140">
        <f>E139+E142</f>
        <v>0</v>
      </c>
      <c r="F138" s="242"/>
      <c r="G138" s="237"/>
    </row>
    <row r="139" spans="1:7" ht="30" hidden="1" customHeight="1" x14ac:dyDescent="0.2">
      <c r="A139" s="65" t="s">
        <v>167</v>
      </c>
      <c r="B139" s="103" t="s">
        <v>645</v>
      </c>
      <c r="C139" s="105" t="s">
        <v>110</v>
      </c>
      <c r="D139" s="244"/>
      <c r="E139" s="140">
        <f>SUM(E140)</f>
        <v>0</v>
      </c>
      <c r="F139" s="242"/>
      <c r="G139" s="237"/>
    </row>
    <row r="140" spans="1:7" ht="15.75" hidden="1" customHeight="1" x14ac:dyDescent="0.2">
      <c r="A140" s="76" t="s">
        <v>116</v>
      </c>
      <c r="B140" s="103" t="s">
        <v>645</v>
      </c>
      <c r="C140" s="105" t="s">
        <v>110</v>
      </c>
      <c r="D140" s="244" t="s">
        <v>209</v>
      </c>
      <c r="E140" s="140">
        <f>SUM(E141)</f>
        <v>0</v>
      </c>
      <c r="F140" s="242"/>
      <c r="G140" s="237"/>
    </row>
    <row r="141" spans="1:7" ht="18" hidden="1" customHeight="1" x14ac:dyDescent="0.2">
      <c r="A141" s="125" t="s">
        <v>121</v>
      </c>
      <c r="B141" s="103" t="s">
        <v>645</v>
      </c>
      <c r="C141" s="105" t="s">
        <v>110</v>
      </c>
      <c r="D141" s="244" t="s">
        <v>218</v>
      </c>
      <c r="E141" s="113">
        <f>1223943.1-1223943.1</f>
        <v>0</v>
      </c>
      <c r="F141" s="242"/>
      <c r="G141" s="237"/>
    </row>
    <row r="142" spans="1:7" ht="16.5" hidden="1" customHeight="1" x14ac:dyDescent="0.2">
      <c r="A142" s="65" t="s">
        <v>111</v>
      </c>
      <c r="B142" s="103" t="s">
        <v>645</v>
      </c>
      <c r="C142" s="105" t="s">
        <v>43</v>
      </c>
      <c r="D142" s="244"/>
      <c r="E142" s="140">
        <f>E143</f>
        <v>0</v>
      </c>
      <c r="F142" s="242"/>
      <c r="G142" s="237"/>
    </row>
    <row r="143" spans="1:7" ht="17.25" hidden="1" customHeight="1" x14ac:dyDescent="0.2">
      <c r="A143" s="76" t="s">
        <v>116</v>
      </c>
      <c r="B143" s="103" t="s">
        <v>645</v>
      </c>
      <c r="C143" s="105" t="s">
        <v>43</v>
      </c>
      <c r="D143" s="244" t="s">
        <v>209</v>
      </c>
      <c r="E143" s="140">
        <f>E144</f>
        <v>0</v>
      </c>
      <c r="F143" s="242"/>
      <c r="G143" s="237"/>
    </row>
    <row r="144" spans="1:7" ht="18" hidden="1" customHeight="1" x14ac:dyDescent="0.2">
      <c r="A144" s="125" t="s">
        <v>121</v>
      </c>
      <c r="B144" s="103" t="s">
        <v>645</v>
      </c>
      <c r="C144" s="105" t="s">
        <v>43</v>
      </c>
      <c r="D144" s="244" t="s">
        <v>218</v>
      </c>
      <c r="E144" s="113">
        <v>0</v>
      </c>
      <c r="F144" s="242"/>
      <c r="G144" s="237"/>
    </row>
    <row r="145" spans="1:7" ht="30.75" customHeight="1" x14ac:dyDescent="0.2">
      <c r="A145" s="61" t="s">
        <v>398</v>
      </c>
      <c r="B145" s="103" t="s">
        <v>400</v>
      </c>
      <c r="C145" s="105"/>
      <c r="D145" s="244"/>
      <c r="E145" s="140">
        <f>E146</f>
        <v>669398.06000000006</v>
      </c>
      <c r="F145" s="242"/>
      <c r="G145" s="237"/>
    </row>
    <row r="146" spans="1:7" ht="27.75" customHeight="1" x14ac:dyDescent="0.2">
      <c r="A146" s="60" t="s">
        <v>255</v>
      </c>
      <c r="B146" s="103" t="s">
        <v>898</v>
      </c>
      <c r="C146" s="105"/>
      <c r="D146" s="244"/>
      <c r="E146" s="140">
        <f>E147+E150</f>
        <v>669398.06000000006</v>
      </c>
      <c r="F146" s="242"/>
      <c r="G146" s="237"/>
    </row>
    <row r="147" spans="1:7" ht="38.25" customHeight="1" x14ac:dyDescent="0.2">
      <c r="A147" s="65" t="s">
        <v>166</v>
      </c>
      <c r="B147" s="103" t="s">
        <v>898</v>
      </c>
      <c r="C147" s="74">
        <v>100</v>
      </c>
      <c r="D147" s="244"/>
      <c r="E147" s="140">
        <f>E148</f>
        <v>669398.06000000006</v>
      </c>
      <c r="F147" s="242"/>
      <c r="G147" s="237"/>
    </row>
    <row r="148" spans="1:7" ht="18.75" customHeight="1" x14ac:dyDescent="0.2">
      <c r="A148" s="76" t="s">
        <v>122</v>
      </c>
      <c r="B148" s="103" t="s">
        <v>898</v>
      </c>
      <c r="C148" s="74">
        <v>100</v>
      </c>
      <c r="D148" s="244" t="s">
        <v>219</v>
      </c>
      <c r="E148" s="140">
        <f>E149</f>
        <v>669398.06000000006</v>
      </c>
      <c r="F148" s="242"/>
      <c r="G148" s="237"/>
    </row>
    <row r="149" spans="1:7" ht="19.5" customHeight="1" x14ac:dyDescent="0.2">
      <c r="A149" s="76" t="s">
        <v>123</v>
      </c>
      <c r="B149" s="103" t="s">
        <v>898</v>
      </c>
      <c r="C149" s="74">
        <v>100</v>
      </c>
      <c r="D149" s="244" t="s">
        <v>220</v>
      </c>
      <c r="E149" s="106">
        <v>669398.06000000006</v>
      </c>
      <c r="F149" s="242"/>
      <c r="G149" s="237"/>
    </row>
    <row r="150" spans="1:7" ht="24.75" hidden="1" customHeight="1" x14ac:dyDescent="0.2">
      <c r="A150" s="65" t="s">
        <v>167</v>
      </c>
      <c r="B150" s="103" t="s">
        <v>898</v>
      </c>
      <c r="C150" s="74">
        <v>200</v>
      </c>
      <c r="D150" s="244"/>
      <c r="E150" s="140">
        <f>E151</f>
        <v>0</v>
      </c>
      <c r="F150" s="242"/>
      <c r="G150" s="237"/>
    </row>
    <row r="151" spans="1:7" ht="15.75" hidden="1" customHeight="1" x14ac:dyDescent="0.2">
      <c r="A151" s="76" t="s">
        <v>122</v>
      </c>
      <c r="B151" s="103" t="s">
        <v>898</v>
      </c>
      <c r="C151" s="74">
        <v>200</v>
      </c>
      <c r="D151" s="244" t="s">
        <v>219</v>
      </c>
      <c r="E151" s="140">
        <f>E152</f>
        <v>0</v>
      </c>
      <c r="F151" s="242"/>
      <c r="G151" s="237"/>
    </row>
    <row r="152" spans="1:7" ht="18.75" hidden="1" customHeight="1" x14ac:dyDescent="0.2">
      <c r="A152" s="76" t="s">
        <v>123</v>
      </c>
      <c r="B152" s="103" t="s">
        <v>898</v>
      </c>
      <c r="C152" s="74">
        <v>200</v>
      </c>
      <c r="D152" s="244" t="s">
        <v>220</v>
      </c>
      <c r="E152" s="140">
        <v>0</v>
      </c>
      <c r="F152" s="242"/>
      <c r="G152" s="237"/>
    </row>
    <row r="153" spans="1:7" ht="66.75" customHeight="1" x14ac:dyDescent="0.2">
      <c r="A153" s="61" t="s">
        <v>382</v>
      </c>
      <c r="B153" s="103" t="s">
        <v>383</v>
      </c>
      <c r="C153" s="74"/>
      <c r="D153" s="244"/>
      <c r="E153" s="140">
        <f>E154</f>
        <v>4000</v>
      </c>
      <c r="F153" s="242"/>
      <c r="G153" s="237"/>
    </row>
    <row r="154" spans="1:7" ht="65.25" customHeight="1" x14ac:dyDescent="0.2">
      <c r="A154" s="65" t="s">
        <v>150</v>
      </c>
      <c r="B154" s="103" t="s">
        <v>384</v>
      </c>
      <c r="C154" s="105"/>
      <c r="D154" s="244"/>
      <c r="E154" s="140">
        <f>E155</f>
        <v>4000</v>
      </c>
      <c r="F154" s="242"/>
      <c r="G154" s="237"/>
    </row>
    <row r="155" spans="1:7" ht="16.5" customHeight="1" x14ac:dyDescent="0.2">
      <c r="A155" s="65" t="s">
        <v>167</v>
      </c>
      <c r="B155" s="103" t="s">
        <v>384</v>
      </c>
      <c r="C155" s="105" t="s">
        <v>110</v>
      </c>
      <c r="D155" s="244"/>
      <c r="E155" s="140">
        <f>E156</f>
        <v>4000</v>
      </c>
      <c r="F155" s="242"/>
      <c r="G155" s="237"/>
    </row>
    <row r="156" spans="1:7" ht="14.25" customHeight="1" x14ac:dyDescent="0.2">
      <c r="A156" s="76" t="s">
        <v>116</v>
      </c>
      <c r="B156" s="103" t="s">
        <v>384</v>
      </c>
      <c r="C156" s="105" t="s">
        <v>110</v>
      </c>
      <c r="D156" s="244" t="s">
        <v>209</v>
      </c>
      <c r="E156" s="140">
        <f>E157</f>
        <v>4000</v>
      </c>
      <c r="F156" s="242"/>
      <c r="G156" s="237"/>
    </row>
    <row r="157" spans="1:7" ht="15.75" customHeight="1" x14ac:dyDescent="0.2">
      <c r="A157" s="125" t="s">
        <v>121</v>
      </c>
      <c r="B157" s="103" t="s">
        <v>384</v>
      </c>
      <c r="C157" s="105" t="s">
        <v>110</v>
      </c>
      <c r="D157" s="244" t="s">
        <v>218</v>
      </c>
      <c r="E157" s="140">
        <v>4000</v>
      </c>
      <c r="F157" s="242"/>
      <c r="G157" s="237"/>
    </row>
    <row r="158" spans="1:7" ht="42" hidden="1" customHeight="1" x14ac:dyDescent="0.2">
      <c r="A158" s="61" t="s">
        <v>385</v>
      </c>
      <c r="B158" s="103" t="s">
        <v>386</v>
      </c>
      <c r="C158" s="105"/>
      <c r="D158" s="244"/>
      <c r="E158" s="140">
        <f>E159</f>
        <v>0</v>
      </c>
      <c r="F158" s="242"/>
      <c r="G158" s="237"/>
    </row>
    <row r="159" spans="1:7" ht="25.5" hidden="1" x14ac:dyDescent="0.2">
      <c r="A159" s="65" t="s">
        <v>186</v>
      </c>
      <c r="B159" s="103" t="s">
        <v>387</v>
      </c>
      <c r="C159" s="105"/>
      <c r="D159" s="244"/>
      <c r="E159" s="140">
        <f>E160</f>
        <v>0</v>
      </c>
      <c r="F159" s="242"/>
      <c r="G159" s="237"/>
    </row>
    <row r="160" spans="1:7" hidden="1" x14ac:dyDescent="0.2">
      <c r="A160" s="65" t="s">
        <v>111</v>
      </c>
      <c r="B160" s="103" t="s">
        <v>387</v>
      </c>
      <c r="C160" s="105" t="s">
        <v>43</v>
      </c>
      <c r="D160" s="244"/>
      <c r="E160" s="140">
        <f>E161</f>
        <v>0</v>
      </c>
      <c r="F160" s="242"/>
      <c r="G160" s="237"/>
    </row>
    <row r="161" spans="1:7" hidden="1" x14ac:dyDescent="0.2">
      <c r="A161" s="76" t="s">
        <v>214</v>
      </c>
      <c r="B161" s="103" t="s">
        <v>387</v>
      </c>
      <c r="C161" s="105" t="s">
        <v>43</v>
      </c>
      <c r="D161" s="244" t="s">
        <v>209</v>
      </c>
      <c r="E161" s="140">
        <f>E162</f>
        <v>0</v>
      </c>
      <c r="F161" s="242"/>
      <c r="G161" s="237"/>
    </row>
    <row r="162" spans="1:7" hidden="1" x14ac:dyDescent="0.2">
      <c r="A162" s="125" t="s">
        <v>121</v>
      </c>
      <c r="B162" s="103" t="s">
        <v>387</v>
      </c>
      <c r="C162" s="105" t="s">
        <v>43</v>
      </c>
      <c r="D162" s="244" t="s">
        <v>218</v>
      </c>
      <c r="E162" s="140">
        <v>0</v>
      </c>
      <c r="F162" s="242"/>
      <c r="G162" s="237"/>
    </row>
    <row r="163" spans="1:7" ht="15" customHeight="1" x14ac:dyDescent="0.2">
      <c r="A163" s="125" t="s">
        <v>379</v>
      </c>
      <c r="B163" s="103" t="s">
        <v>380</v>
      </c>
      <c r="C163" s="105"/>
      <c r="D163" s="244"/>
      <c r="E163" s="140">
        <f>E164</f>
        <v>60000</v>
      </c>
      <c r="F163" s="242"/>
      <c r="G163" s="237"/>
    </row>
    <row r="164" spans="1:7" ht="16.5" customHeight="1" x14ac:dyDescent="0.2">
      <c r="A164" s="125" t="s">
        <v>201</v>
      </c>
      <c r="B164" s="103" t="s">
        <v>381</v>
      </c>
      <c r="C164" s="105"/>
      <c r="D164" s="244"/>
      <c r="E164" s="140">
        <f>E165</f>
        <v>60000</v>
      </c>
      <c r="F164" s="242"/>
      <c r="G164" s="237"/>
    </row>
    <row r="165" spans="1:7" ht="15.75" customHeight="1" x14ac:dyDescent="0.2">
      <c r="A165" s="65" t="s">
        <v>167</v>
      </c>
      <c r="B165" s="103" t="s">
        <v>381</v>
      </c>
      <c r="C165" s="105" t="s">
        <v>110</v>
      </c>
      <c r="D165" s="244"/>
      <c r="E165" s="140">
        <f>E166+E168</f>
        <v>60000</v>
      </c>
      <c r="F165" s="242"/>
      <c r="G165" s="237"/>
    </row>
    <row r="166" spans="1:7" ht="15" customHeight="1" x14ac:dyDescent="0.2">
      <c r="A166" s="76" t="s">
        <v>273</v>
      </c>
      <c r="B166" s="103" t="s">
        <v>381</v>
      </c>
      <c r="C166" s="105" t="s">
        <v>110</v>
      </c>
      <c r="D166" s="244" t="s">
        <v>209</v>
      </c>
      <c r="E166" s="140">
        <f>E167</f>
        <v>20000</v>
      </c>
      <c r="F166" s="242"/>
      <c r="G166" s="237"/>
    </row>
    <row r="167" spans="1:7" ht="16.5" customHeight="1" x14ac:dyDescent="0.2">
      <c r="A167" s="125" t="s">
        <v>121</v>
      </c>
      <c r="B167" s="103" t="s">
        <v>381</v>
      </c>
      <c r="C167" s="105" t="s">
        <v>110</v>
      </c>
      <c r="D167" s="244" t="s">
        <v>218</v>
      </c>
      <c r="E167" s="140">
        <v>20000</v>
      </c>
      <c r="F167" s="242"/>
      <c r="G167" s="237"/>
    </row>
    <row r="168" spans="1:7" ht="15" customHeight="1" x14ac:dyDescent="0.2">
      <c r="A168" s="76" t="s">
        <v>1024</v>
      </c>
      <c r="B168" s="103" t="s">
        <v>381</v>
      </c>
      <c r="C168" s="105" t="s">
        <v>110</v>
      </c>
      <c r="D168" s="244" t="s">
        <v>1038</v>
      </c>
      <c r="E168" s="140">
        <f>E169</f>
        <v>40000</v>
      </c>
      <c r="F168" s="242"/>
      <c r="G168" s="237"/>
    </row>
    <row r="169" spans="1:7" ht="16.5" customHeight="1" x14ac:dyDescent="0.2">
      <c r="A169" s="125" t="s">
        <v>1025</v>
      </c>
      <c r="B169" s="103" t="s">
        <v>381</v>
      </c>
      <c r="C169" s="105" t="s">
        <v>110</v>
      </c>
      <c r="D169" s="244" t="s">
        <v>1029</v>
      </c>
      <c r="E169" s="140">
        <f>60000-20000</f>
        <v>40000</v>
      </c>
      <c r="F169" s="242"/>
      <c r="G169" s="237"/>
    </row>
    <row r="170" spans="1:7" ht="15.75" customHeight="1" x14ac:dyDescent="0.2">
      <c r="A170" s="61" t="s">
        <v>571</v>
      </c>
      <c r="B170" s="103" t="s">
        <v>390</v>
      </c>
      <c r="C170" s="105"/>
      <c r="D170" s="244"/>
      <c r="E170" s="140">
        <f>E171</f>
        <v>23037.21</v>
      </c>
      <c r="F170" s="242"/>
      <c r="G170" s="237"/>
    </row>
    <row r="171" spans="1:7" ht="15" customHeight="1" x14ac:dyDescent="0.2">
      <c r="A171" s="61" t="s">
        <v>779</v>
      </c>
      <c r="B171" s="103" t="s">
        <v>499</v>
      </c>
      <c r="C171" s="105"/>
      <c r="D171" s="244"/>
      <c r="E171" s="140">
        <f>E172</f>
        <v>23037.21</v>
      </c>
      <c r="F171" s="242"/>
      <c r="G171" s="237"/>
    </row>
    <row r="172" spans="1:7" ht="13.5" customHeight="1" x14ac:dyDescent="0.2">
      <c r="A172" s="61" t="s">
        <v>167</v>
      </c>
      <c r="B172" s="103" t="s">
        <v>499</v>
      </c>
      <c r="C172" s="105" t="s">
        <v>483</v>
      </c>
      <c r="D172" s="244"/>
      <c r="E172" s="140">
        <f>E173</f>
        <v>23037.21</v>
      </c>
      <c r="F172" s="242"/>
      <c r="G172" s="237"/>
    </row>
    <row r="173" spans="1:7" ht="16.5" customHeight="1" x14ac:dyDescent="0.2">
      <c r="A173" s="76" t="s">
        <v>503</v>
      </c>
      <c r="B173" s="103" t="s">
        <v>499</v>
      </c>
      <c r="C173" s="105" t="s">
        <v>483</v>
      </c>
      <c r="D173" s="244" t="s">
        <v>572</v>
      </c>
      <c r="E173" s="140">
        <f>E174</f>
        <v>23037.21</v>
      </c>
      <c r="F173" s="242"/>
      <c r="G173" s="237"/>
    </row>
    <row r="174" spans="1:7" ht="14.25" customHeight="1" x14ac:dyDescent="0.2">
      <c r="A174" s="125" t="s">
        <v>501</v>
      </c>
      <c r="B174" s="103" t="s">
        <v>499</v>
      </c>
      <c r="C174" s="105" t="s">
        <v>483</v>
      </c>
      <c r="D174" s="244" t="s">
        <v>573</v>
      </c>
      <c r="E174" s="140">
        <f>51007.32-27970.11</f>
        <v>23037.21</v>
      </c>
      <c r="F174" s="242"/>
      <c r="G174" s="237"/>
    </row>
    <row r="175" spans="1:7" ht="25.5" x14ac:dyDescent="0.2">
      <c r="A175" s="125" t="s">
        <v>619</v>
      </c>
      <c r="B175" s="103" t="s">
        <v>620</v>
      </c>
      <c r="C175" s="105"/>
      <c r="D175" s="244"/>
      <c r="E175" s="140">
        <f>E176</f>
        <v>2496000</v>
      </c>
      <c r="F175" s="242"/>
      <c r="G175" s="237"/>
    </row>
    <row r="176" spans="1:7" ht="16.149999999999999" customHeight="1" x14ac:dyDescent="0.2">
      <c r="A176" s="125" t="s">
        <v>626</v>
      </c>
      <c r="B176" s="103" t="s">
        <v>621</v>
      </c>
      <c r="C176" s="105"/>
      <c r="D176" s="244"/>
      <c r="E176" s="140">
        <f>E177</f>
        <v>2496000</v>
      </c>
      <c r="F176" s="242"/>
      <c r="G176" s="237"/>
    </row>
    <row r="177" spans="1:7" x14ac:dyDescent="0.2">
      <c r="A177" s="65" t="s">
        <v>111</v>
      </c>
      <c r="B177" s="103" t="s">
        <v>621</v>
      </c>
      <c r="C177" s="105" t="s">
        <v>43</v>
      </c>
      <c r="D177" s="244"/>
      <c r="E177" s="140">
        <f>E178</f>
        <v>2496000</v>
      </c>
      <c r="F177" s="242"/>
      <c r="G177" s="237"/>
    </row>
    <row r="178" spans="1:7" x14ac:dyDescent="0.2">
      <c r="A178" s="76" t="s">
        <v>116</v>
      </c>
      <c r="B178" s="103" t="s">
        <v>621</v>
      </c>
      <c r="C178" s="105" t="s">
        <v>43</v>
      </c>
      <c r="D178" s="244" t="s">
        <v>209</v>
      </c>
      <c r="E178" s="140">
        <f>E179</f>
        <v>2496000</v>
      </c>
      <c r="F178" s="242"/>
      <c r="G178" s="237"/>
    </row>
    <row r="179" spans="1:7" x14ac:dyDescent="0.2">
      <c r="A179" s="125" t="s">
        <v>623</v>
      </c>
      <c r="B179" s="103" t="s">
        <v>621</v>
      </c>
      <c r="C179" s="105" t="s">
        <v>43</v>
      </c>
      <c r="D179" s="244" t="s">
        <v>622</v>
      </c>
      <c r="E179" s="140">
        <v>2496000</v>
      </c>
      <c r="F179" s="242"/>
      <c r="G179" s="237"/>
    </row>
    <row r="180" spans="1:7" ht="38.25" x14ac:dyDescent="0.2">
      <c r="A180" s="65" t="s">
        <v>989</v>
      </c>
      <c r="B180" s="103" t="s">
        <v>990</v>
      </c>
      <c r="C180" s="105"/>
      <c r="D180" s="244"/>
      <c r="E180" s="140">
        <f>E181</f>
        <v>86938</v>
      </c>
      <c r="F180" s="242"/>
      <c r="G180" s="237"/>
    </row>
    <row r="181" spans="1:7" ht="25.5" x14ac:dyDescent="0.2">
      <c r="A181" s="65" t="s">
        <v>1062</v>
      </c>
      <c r="B181" s="103" t="s">
        <v>1063</v>
      </c>
      <c r="C181" s="105"/>
      <c r="D181" s="244"/>
      <c r="E181" s="140">
        <f>E182</f>
        <v>86938</v>
      </c>
      <c r="F181" s="242"/>
      <c r="G181" s="237"/>
    </row>
    <row r="182" spans="1:7" x14ac:dyDescent="0.2">
      <c r="A182" s="65" t="s">
        <v>167</v>
      </c>
      <c r="B182" s="103" t="s">
        <v>1063</v>
      </c>
      <c r="C182" s="105" t="s">
        <v>110</v>
      </c>
      <c r="D182" s="244"/>
      <c r="E182" s="140">
        <f>E183</f>
        <v>86938</v>
      </c>
      <c r="F182" s="242"/>
      <c r="G182" s="237"/>
    </row>
    <row r="183" spans="1:7" x14ac:dyDescent="0.2">
      <c r="A183" s="76" t="s">
        <v>116</v>
      </c>
      <c r="B183" s="103" t="s">
        <v>1063</v>
      </c>
      <c r="C183" s="105" t="s">
        <v>110</v>
      </c>
      <c r="D183" s="244" t="s">
        <v>209</v>
      </c>
      <c r="E183" s="140">
        <f>E184</f>
        <v>86938</v>
      </c>
      <c r="F183" s="242"/>
      <c r="G183" s="237"/>
    </row>
    <row r="184" spans="1:7" x14ac:dyDescent="0.2">
      <c r="A184" s="125" t="s">
        <v>121</v>
      </c>
      <c r="B184" s="103" t="s">
        <v>1063</v>
      </c>
      <c r="C184" s="105" t="s">
        <v>110</v>
      </c>
      <c r="D184" s="244" t="s">
        <v>218</v>
      </c>
      <c r="E184" s="140">
        <v>86938</v>
      </c>
      <c r="F184" s="242"/>
      <c r="G184" s="237"/>
    </row>
    <row r="185" spans="1:7" ht="25.5" x14ac:dyDescent="0.2">
      <c r="A185" s="61" t="s">
        <v>574</v>
      </c>
      <c r="B185" s="103" t="s">
        <v>339</v>
      </c>
      <c r="C185" s="105"/>
      <c r="D185" s="244"/>
      <c r="E185" s="140">
        <f>E186+E221</f>
        <v>5539303.6799999997</v>
      </c>
      <c r="F185" s="242"/>
      <c r="G185" s="237"/>
    </row>
    <row r="186" spans="1:7" ht="33" customHeight="1" x14ac:dyDescent="0.2">
      <c r="A186" s="61" t="s">
        <v>388</v>
      </c>
      <c r="B186" s="103" t="s">
        <v>392</v>
      </c>
      <c r="C186" s="105"/>
      <c r="D186" s="244"/>
      <c r="E186" s="140">
        <f>E206+E191+E217+E198+E213+E202+E187</f>
        <v>5539303.6799999997</v>
      </c>
      <c r="F186" s="242"/>
      <c r="G186" s="237"/>
    </row>
    <row r="187" spans="1:7" ht="18.600000000000001" customHeight="1" x14ac:dyDescent="0.2">
      <c r="A187" s="61" t="s">
        <v>701</v>
      </c>
      <c r="B187" s="103" t="s">
        <v>982</v>
      </c>
      <c r="C187" s="105"/>
      <c r="D187" s="244"/>
      <c r="E187" s="140">
        <f>E188</f>
        <v>2003012.72</v>
      </c>
      <c r="F187" s="242"/>
      <c r="G187" s="237"/>
    </row>
    <row r="188" spans="1:7" ht="18.600000000000001" customHeight="1" x14ac:dyDescent="0.2">
      <c r="A188" s="65" t="s">
        <v>167</v>
      </c>
      <c r="B188" s="103" t="s">
        <v>982</v>
      </c>
      <c r="C188" s="105" t="s">
        <v>110</v>
      </c>
      <c r="D188" s="244"/>
      <c r="E188" s="140">
        <f>E189</f>
        <v>2003012.72</v>
      </c>
      <c r="F188" s="242"/>
      <c r="G188" s="237"/>
    </row>
    <row r="189" spans="1:7" ht="19.149999999999999" customHeight="1" x14ac:dyDescent="0.2">
      <c r="A189" s="76" t="s">
        <v>116</v>
      </c>
      <c r="B189" s="103" t="s">
        <v>982</v>
      </c>
      <c r="C189" s="105" t="s">
        <v>110</v>
      </c>
      <c r="D189" s="244" t="s">
        <v>209</v>
      </c>
      <c r="E189" s="140">
        <f>E190</f>
        <v>2003012.72</v>
      </c>
      <c r="F189" s="242"/>
      <c r="G189" s="237"/>
    </row>
    <row r="190" spans="1:7" ht="21" customHeight="1" x14ac:dyDescent="0.2">
      <c r="A190" s="125" t="s">
        <v>121</v>
      </c>
      <c r="B190" s="103" t="s">
        <v>982</v>
      </c>
      <c r="C190" s="105" t="s">
        <v>110</v>
      </c>
      <c r="D190" s="244" t="s">
        <v>218</v>
      </c>
      <c r="E190" s="140">
        <f>2690500-1193679-1269182.75+4466700-1500000-1191325.53</f>
        <v>2003012.72</v>
      </c>
      <c r="F190" s="242">
        <v>-1191325.53</v>
      </c>
      <c r="G190" s="237"/>
    </row>
    <row r="191" spans="1:7" ht="17.25" customHeight="1" x14ac:dyDescent="0.2">
      <c r="A191" s="61" t="s">
        <v>689</v>
      </c>
      <c r="B191" s="103" t="s">
        <v>688</v>
      </c>
      <c r="C191" s="105"/>
      <c r="D191" s="244"/>
      <c r="E191" s="140">
        <f>E192+E195</f>
        <v>2037131.5499999996</v>
      </c>
      <c r="F191" s="242"/>
      <c r="G191" s="237"/>
    </row>
    <row r="192" spans="1:7" ht="15" customHeight="1" x14ac:dyDescent="0.2">
      <c r="A192" s="65" t="s">
        <v>167</v>
      </c>
      <c r="B192" s="103" t="s">
        <v>688</v>
      </c>
      <c r="C192" s="105" t="s">
        <v>110</v>
      </c>
      <c r="D192" s="244"/>
      <c r="E192" s="140">
        <f>E193</f>
        <v>1990773.5499999996</v>
      </c>
      <c r="F192" s="242"/>
      <c r="G192" s="237"/>
    </row>
    <row r="193" spans="1:7" ht="15.75" customHeight="1" x14ac:dyDescent="0.2">
      <c r="A193" s="76" t="s">
        <v>116</v>
      </c>
      <c r="B193" s="103" t="s">
        <v>688</v>
      </c>
      <c r="C193" s="105" t="s">
        <v>110</v>
      </c>
      <c r="D193" s="244" t="s">
        <v>209</v>
      </c>
      <c r="E193" s="140">
        <f>E194</f>
        <v>1990773.5499999996</v>
      </c>
      <c r="F193" s="242"/>
      <c r="G193" s="237"/>
    </row>
    <row r="194" spans="1:7" ht="15" customHeight="1" x14ac:dyDescent="0.2">
      <c r="A194" s="125" t="s">
        <v>121</v>
      </c>
      <c r="B194" s="103" t="s">
        <v>688</v>
      </c>
      <c r="C194" s="105" t="s">
        <v>110</v>
      </c>
      <c r="D194" s="244" t="s">
        <v>218</v>
      </c>
      <c r="E194" s="140">
        <f>300000+1673469.7+100000-86938+628789.08-489067.18-135480.05</f>
        <v>1990773.5499999996</v>
      </c>
      <c r="F194" s="242">
        <f>-489067.18-135480.05</f>
        <v>-624547.23</v>
      </c>
      <c r="G194" s="237"/>
    </row>
    <row r="195" spans="1:7" ht="16.5" customHeight="1" x14ac:dyDescent="0.2">
      <c r="A195" s="65" t="s">
        <v>111</v>
      </c>
      <c r="B195" s="103" t="s">
        <v>688</v>
      </c>
      <c r="C195" s="105" t="s">
        <v>43</v>
      </c>
      <c r="D195" s="244"/>
      <c r="E195" s="140">
        <f>E196</f>
        <v>46358</v>
      </c>
      <c r="F195" s="242"/>
      <c r="G195" s="237"/>
    </row>
    <row r="196" spans="1:7" ht="17.25" customHeight="1" x14ac:dyDescent="0.2">
      <c r="A196" s="76" t="s">
        <v>116</v>
      </c>
      <c r="B196" s="103" t="s">
        <v>688</v>
      </c>
      <c r="C196" s="105" t="s">
        <v>43</v>
      </c>
      <c r="D196" s="244" t="s">
        <v>209</v>
      </c>
      <c r="E196" s="140">
        <f>E197</f>
        <v>46358</v>
      </c>
      <c r="F196" s="242"/>
      <c r="G196" s="237"/>
    </row>
    <row r="197" spans="1:7" ht="18" customHeight="1" x14ac:dyDescent="0.2">
      <c r="A197" s="125" t="s">
        <v>121</v>
      </c>
      <c r="B197" s="103" t="s">
        <v>688</v>
      </c>
      <c r="C197" s="105" t="s">
        <v>43</v>
      </c>
      <c r="D197" s="244" t="s">
        <v>218</v>
      </c>
      <c r="E197" s="113">
        <f>43008-0.05+3350.05</f>
        <v>46358</v>
      </c>
      <c r="F197" s="242">
        <v>3350.05</v>
      </c>
      <c r="G197" s="237"/>
    </row>
    <row r="198" spans="1:7" ht="15" customHeight="1" x14ac:dyDescent="0.2">
      <c r="A198" s="125" t="s">
        <v>829</v>
      </c>
      <c r="B198" s="103" t="s">
        <v>828</v>
      </c>
      <c r="C198" s="105"/>
      <c r="D198" s="244"/>
      <c r="E198" s="140">
        <f>E199</f>
        <v>70000</v>
      </c>
      <c r="F198" s="242"/>
      <c r="G198" s="237"/>
    </row>
    <row r="199" spans="1:7" ht="15" customHeight="1" x14ac:dyDescent="0.2">
      <c r="A199" s="65" t="s">
        <v>167</v>
      </c>
      <c r="B199" s="103" t="s">
        <v>828</v>
      </c>
      <c r="C199" s="105" t="s">
        <v>110</v>
      </c>
      <c r="D199" s="244"/>
      <c r="E199" s="140">
        <f>E200</f>
        <v>70000</v>
      </c>
      <c r="F199" s="242"/>
      <c r="G199" s="237"/>
    </row>
    <row r="200" spans="1:7" ht="17.25" customHeight="1" x14ac:dyDescent="0.2">
      <c r="A200" s="76" t="s">
        <v>129</v>
      </c>
      <c r="B200" s="103" t="s">
        <v>828</v>
      </c>
      <c r="C200" s="105" t="s">
        <v>110</v>
      </c>
      <c r="D200" s="244" t="s">
        <v>221</v>
      </c>
      <c r="E200" s="140">
        <f>E201</f>
        <v>70000</v>
      </c>
      <c r="F200" s="242"/>
      <c r="G200" s="237"/>
    </row>
    <row r="201" spans="1:7" ht="17.25" customHeight="1" x14ac:dyDescent="0.2">
      <c r="A201" s="65" t="s">
        <v>133</v>
      </c>
      <c r="B201" s="103" t="s">
        <v>828</v>
      </c>
      <c r="C201" s="105" t="s">
        <v>110</v>
      </c>
      <c r="D201" s="244" t="s">
        <v>222</v>
      </c>
      <c r="E201" s="140">
        <v>70000</v>
      </c>
      <c r="F201" s="242"/>
      <c r="G201" s="237"/>
    </row>
    <row r="202" spans="1:7" ht="17.25" hidden="1" customHeight="1" x14ac:dyDescent="0.2">
      <c r="A202" s="65" t="s">
        <v>939</v>
      </c>
      <c r="B202" s="103" t="s">
        <v>938</v>
      </c>
      <c r="C202" s="105"/>
      <c r="D202" s="244"/>
      <c r="E202" s="140">
        <f>E203</f>
        <v>0</v>
      </c>
      <c r="F202" s="242"/>
      <c r="G202" s="237"/>
    </row>
    <row r="203" spans="1:7" ht="17.25" hidden="1" customHeight="1" x14ac:dyDescent="0.2">
      <c r="A203" s="65" t="s">
        <v>167</v>
      </c>
      <c r="B203" s="103" t="s">
        <v>938</v>
      </c>
      <c r="C203" s="105" t="s">
        <v>110</v>
      </c>
      <c r="D203" s="244"/>
      <c r="E203" s="140">
        <f>E204</f>
        <v>0</v>
      </c>
      <c r="F203" s="242"/>
      <c r="G203" s="237"/>
    </row>
    <row r="204" spans="1:7" ht="17.25" hidden="1" customHeight="1" x14ac:dyDescent="0.2">
      <c r="A204" s="76" t="s">
        <v>116</v>
      </c>
      <c r="B204" s="103" t="s">
        <v>938</v>
      </c>
      <c r="C204" s="105" t="s">
        <v>110</v>
      </c>
      <c r="D204" s="244" t="s">
        <v>209</v>
      </c>
      <c r="E204" s="140">
        <f>E205</f>
        <v>0</v>
      </c>
      <c r="F204" s="242"/>
      <c r="G204" s="237"/>
    </row>
    <row r="205" spans="1:7" ht="17.25" hidden="1" customHeight="1" x14ac:dyDescent="0.2">
      <c r="A205" s="125" t="s">
        <v>121</v>
      </c>
      <c r="B205" s="103" t="s">
        <v>938</v>
      </c>
      <c r="C205" s="105" t="s">
        <v>110</v>
      </c>
      <c r="D205" s="244" t="s">
        <v>218</v>
      </c>
      <c r="E205" s="140">
        <v>0</v>
      </c>
      <c r="F205" s="242"/>
      <c r="G205" s="237"/>
    </row>
    <row r="206" spans="1:7" ht="43.15" customHeight="1" x14ac:dyDescent="0.2">
      <c r="A206" s="65" t="s">
        <v>881</v>
      </c>
      <c r="B206" s="103" t="s">
        <v>871</v>
      </c>
      <c r="C206" s="105"/>
      <c r="D206" s="244"/>
      <c r="E206" s="140">
        <f>E207+E210</f>
        <v>1429159.41</v>
      </c>
      <c r="F206" s="242"/>
      <c r="G206" s="237"/>
    </row>
    <row r="207" spans="1:7" ht="16.5" customHeight="1" x14ac:dyDescent="0.2">
      <c r="A207" s="65" t="s">
        <v>167</v>
      </c>
      <c r="B207" s="103" t="s">
        <v>871</v>
      </c>
      <c r="C207" s="105" t="s">
        <v>110</v>
      </c>
      <c r="D207" s="244"/>
      <c r="E207" s="140">
        <f>E208</f>
        <v>1429159.3599999999</v>
      </c>
      <c r="F207" s="242"/>
      <c r="G207" s="237"/>
    </row>
    <row r="208" spans="1:7" ht="15" customHeight="1" x14ac:dyDescent="0.2">
      <c r="A208" s="76" t="s">
        <v>116</v>
      </c>
      <c r="B208" s="103" t="s">
        <v>871</v>
      </c>
      <c r="C208" s="105" t="s">
        <v>110</v>
      </c>
      <c r="D208" s="244" t="s">
        <v>209</v>
      </c>
      <c r="E208" s="140">
        <f>E209</f>
        <v>1429159.3599999999</v>
      </c>
      <c r="F208" s="242"/>
      <c r="G208" s="237"/>
    </row>
    <row r="209" spans="1:8" ht="15" customHeight="1" x14ac:dyDescent="0.2">
      <c r="A209" s="125" t="s">
        <v>121</v>
      </c>
      <c r="B209" s="103" t="s">
        <v>871</v>
      </c>
      <c r="C209" s="105" t="s">
        <v>110</v>
      </c>
      <c r="D209" s="244" t="s">
        <v>218</v>
      </c>
      <c r="E209" s="140">
        <f>832900+396259.36+200000</f>
        <v>1429159.3599999999</v>
      </c>
      <c r="F209" s="242"/>
      <c r="G209" s="270"/>
      <c r="H209" s="271"/>
    </row>
    <row r="210" spans="1:8" ht="15" customHeight="1" x14ac:dyDescent="0.2">
      <c r="A210" s="65" t="s">
        <v>111</v>
      </c>
      <c r="B210" s="103" t="s">
        <v>871</v>
      </c>
      <c r="C210" s="105" t="s">
        <v>43</v>
      </c>
      <c r="D210" s="244"/>
      <c r="E210" s="140">
        <f>E211</f>
        <v>0.05</v>
      </c>
      <c r="F210" s="242"/>
      <c r="G210" s="237"/>
    </row>
    <row r="211" spans="1:8" ht="15" customHeight="1" x14ac:dyDescent="0.2">
      <c r="A211" s="76" t="s">
        <v>116</v>
      </c>
      <c r="B211" s="103" t="s">
        <v>871</v>
      </c>
      <c r="C211" s="105" t="s">
        <v>43</v>
      </c>
      <c r="D211" s="244" t="s">
        <v>209</v>
      </c>
      <c r="E211" s="140">
        <f>E212</f>
        <v>0.05</v>
      </c>
      <c r="F211" s="242"/>
      <c r="G211" s="237"/>
    </row>
    <row r="212" spans="1:8" ht="15" customHeight="1" x14ac:dyDescent="0.2">
      <c r="A212" s="125" t="s">
        <v>121</v>
      </c>
      <c r="B212" s="103" t="s">
        <v>871</v>
      </c>
      <c r="C212" s="105" t="s">
        <v>43</v>
      </c>
      <c r="D212" s="244" t="s">
        <v>218</v>
      </c>
      <c r="E212" s="140">
        <v>0.05</v>
      </c>
      <c r="F212" s="242"/>
      <c r="G212" s="270"/>
      <c r="H212" s="271"/>
    </row>
    <row r="213" spans="1:8" ht="31.15" hidden="1" customHeight="1" x14ac:dyDescent="0.2">
      <c r="A213" s="61" t="s">
        <v>908</v>
      </c>
      <c r="B213" s="103" t="s">
        <v>872</v>
      </c>
      <c r="C213" s="105"/>
      <c r="D213" s="244"/>
      <c r="E213" s="113">
        <f>E214</f>
        <v>0</v>
      </c>
      <c r="F213" s="242"/>
      <c r="G213" s="237"/>
    </row>
    <row r="214" spans="1:8" ht="18" hidden="1" customHeight="1" x14ac:dyDescent="0.2">
      <c r="A214" s="65" t="s">
        <v>167</v>
      </c>
      <c r="B214" s="103" t="s">
        <v>872</v>
      </c>
      <c r="C214" s="105" t="s">
        <v>110</v>
      </c>
      <c r="D214" s="244"/>
      <c r="E214" s="113">
        <f>E215</f>
        <v>0</v>
      </c>
      <c r="F214" s="242"/>
      <c r="G214" s="237"/>
    </row>
    <row r="215" spans="1:8" ht="18" hidden="1" customHeight="1" x14ac:dyDescent="0.2">
      <c r="A215" s="76" t="s">
        <v>116</v>
      </c>
      <c r="B215" s="103" t="s">
        <v>872</v>
      </c>
      <c r="C215" s="105" t="s">
        <v>110</v>
      </c>
      <c r="D215" s="244" t="s">
        <v>209</v>
      </c>
      <c r="E215" s="113">
        <f>E216</f>
        <v>0</v>
      </c>
      <c r="F215" s="242"/>
      <c r="G215" s="237"/>
    </row>
    <row r="216" spans="1:8" ht="18" hidden="1" customHeight="1" x14ac:dyDescent="0.2">
      <c r="A216" s="125" t="s">
        <v>121</v>
      </c>
      <c r="B216" s="103" t="s">
        <v>872</v>
      </c>
      <c r="C216" s="105" t="s">
        <v>110</v>
      </c>
      <c r="D216" s="244" t="s">
        <v>218</v>
      </c>
      <c r="E216" s="113">
        <v>0</v>
      </c>
      <c r="F216" s="242"/>
      <c r="G216" s="237"/>
    </row>
    <row r="217" spans="1:8" ht="38.25" hidden="1" customHeight="1" x14ac:dyDescent="0.2">
      <c r="A217" s="61" t="s">
        <v>909</v>
      </c>
      <c r="B217" s="103" t="s">
        <v>873</v>
      </c>
      <c r="C217" s="105"/>
      <c r="D217" s="244"/>
      <c r="E217" s="113">
        <f>E218</f>
        <v>0</v>
      </c>
      <c r="F217" s="242"/>
      <c r="G217" s="237"/>
    </row>
    <row r="218" spans="1:8" ht="18" hidden="1" customHeight="1" x14ac:dyDescent="0.2">
      <c r="A218" s="65" t="s">
        <v>167</v>
      </c>
      <c r="B218" s="103" t="s">
        <v>873</v>
      </c>
      <c r="C218" s="105" t="s">
        <v>110</v>
      </c>
      <c r="D218" s="244"/>
      <c r="E218" s="113">
        <f>E219</f>
        <v>0</v>
      </c>
      <c r="F218" s="242"/>
      <c r="G218" s="237"/>
    </row>
    <row r="219" spans="1:8" ht="18" hidden="1" customHeight="1" x14ac:dyDescent="0.2">
      <c r="A219" s="76" t="s">
        <v>116</v>
      </c>
      <c r="B219" s="103" t="s">
        <v>873</v>
      </c>
      <c r="C219" s="105" t="s">
        <v>110</v>
      </c>
      <c r="D219" s="244" t="s">
        <v>209</v>
      </c>
      <c r="E219" s="113">
        <f>E220</f>
        <v>0</v>
      </c>
      <c r="F219" s="242"/>
      <c r="G219" s="237"/>
    </row>
    <row r="220" spans="1:8" ht="18" hidden="1" customHeight="1" x14ac:dyDescent="0.2">
      <c r="A220" s="125" t="s">
        <v>121</v>
      </c>
      <c r="B220" s="103" t="s">
        <v>873</v>
      </c>
      <c r="C220" s="105" t="s">
        <v>110</v>
      </c>
      <c r="D220" s="244" t="s">
        <v>218</v>
      </c>
      <c r="E220" s="113">
        <v>0</v>
      </c>
      <c r="F220" s="242"/>
      <c r="G220" s="237"/>
    </row>
    <row r="221" spans="1:8" ht="18.75" hidden="1" customHeight="1" x14ac:dyDescent="0.2">
      <c r="A221" s="61" t="s">
        <v>792</v>
      </c>
      <c r="B221" s="103" t="s">
        <v>793</v>
      </c>
      <c r="C221" s="105"/>
      <c r="D221" s="244"/>
      <c r="E221" s="140">
        <f>E222+E225</f>
        <v>0</v>
      </c>
      <c r="F221" s="242"/>
      <c r="G221" s="237"/>
    </row>
    <row r="222" spans="1:8" ht="38.25" hidden="1" x14ac:dyDescent="0.2">
      <c r="A222" s="65" t="s">
        <v>791</v>
      </c>
      <c r="B222" s="103" t="s">
        <v>794</v>
      </c>
      <c r="C222" s="105" t="s">
        <v>110</v>
      </c>
      <c r="D222" s="244"/>
      <c r="E222" s="140">
        <f>E223</f>
        <v>0</v>
      </c>
      <c r="F222" s="242"/>
      <c r="G222" s="237"/>
    </row>
    <row r="223" spans="1:8" hidden="1" x14ac:dyDescent="0.2">
      <c r="A223" s="135" t="s">
        <v>160</v>
      </c>
      <c r="B223" s="103" t="s">
        <v>794</v>
      </c>
      <c r="C223" s="105" t="s">
        <v>110</v>
      </c>
      <c r="D223" s="244" t="s">
        <v>228</v>
      </c>
      <c r="E223" s="140">
        <f>E224</f>
        <v>0</v>
      </c>
      <c r="F223" s="242"/>
      <c r="G223" s="237"/>
    </row>
    <row r="224" spans="1:8" hidden="1" x14ac:dyDescent="0.2">
      <c r="A224" s="61" t="s">
        <v>136</v>
      </c>
      <c r="B224" s="103" t="s">
        <v>794</v>
      </c>
      <c r="C224" s="105" t="s">
        <v>110</v>
      </c>
      <c r="D224" s="244" t="s">
        <v>230</v>
      </c>
      <c r="E224" s="140">
        <v>0</v>
      </c>
      <c r="F224" s="242"/>
      <c r="G224" s="237"/>
    </row>
    <row r="225" spans="1:7" ht="51" hidden="1" x14ac:dyDescent="0.2">
      <c r="A225" s="65" t="s">
        <v>795</v>
      </c>
      <c r="B225" s="103" t="s">
        <v>796</v>
      </c>
      <c r="C225" s="105" t="s">
        <v>110</v>
      </c>
      <c r="D225" s="244"/>
      <c r="E225" s="140">
        <f>E226</f>
        <v>0</v>
      </c>
      <c r="F225" s="242"/>
      <c r="G225" s="237"/>
    </row>
    <row r="226" spans="1:7" hidden="1" x14ac:dyDescent="0.2">
      <c r="A226" s="135" t="s">
        <v>160</v>
      </c>
      <c r="B226" s="103" t="s">
        <v>796</v>
      </c>
      <c r="C226" s="105" t="s">
        <v>110</v>
      </c>
      <c r="D226" s="244" t="s">
        <v>228</v>
      </c>
      <c r="E226" s="140">
        <f>E227</f>
        <v>0</v>
      </c>
      <c r="F226" s="242"/>
      <c r="G226" s="237"/>
    </row>
    <row r="227" spans="1:7" hidden="1" x14ac:dyDescent="0.2">
      <c r="A227" s="61" t="s">
        <v>136</v>
      </c>
      <c r="B227" s="103" t="s">
        <v>796</v>
      </c>
      <c r="C227" s="105" t="s">
        <v>110</v>
      </c>
      <c r="D227" s="244" t="s">
        <v>230</v>
      </c>
      <c r="E227" s="140">
        <v>0</v>
      </c>
      <c r="F227" s="242"/>
      <c r="G227" s="237"/>
    </row>
    <row r="228" spans="1:7" ht="28.5" customHeight="1" x14ac:dyDescent="0.2">
      <c r="A228" s="61" t="s">
        <v>510</v>
      </c>
      <c r="B228" s="83" t="s">
        <v>340</v>
      </c>
      <c r="C228" s="105"/>
      <c r="D228" s="244"/>
      <c r="E228" s="140">
        <f>E229+E234</f>
        <v>9773114.1999999993</v>
      </c>
      <c r="F228" s="242"/>
      <c r="G228" s="237"/>
    </row>
    <row r="229" spans="1:7" ht="26.25" customHeight="1" x14ac:dyDescent="0.2">
      <c r="A229" s="65" t="s">
        <v>461</v>
      </c>
      <c r="B229" s="83" t="s">
        <v>463</v>
      </c>
      <c r="C229" s="105"/>
      <c r="D229" s="244"/>
      <c r="E229" s="140">
        <f>E230</f>
        <v>9673074.1999999993</v>
      </c>
      <c r="F229" s="242"/>
      <c r="G229" s="237"/>
    </row>
    <row r="230" spans="1:7" ht="38.25" customHeight="1" x14ac:dyDescent="0.2">
      <c r="A230" s="65" t="s">
        <v>181</v>
      </c>
      <c r="B230" s="83" t="s">
        <v>464</v>
      </c>
      <c r="C230" s="105"/>
      <c r="D230" s="244"/>
      <c r="E230" s="140">
        <f>E231</f>
        <v>9673074.1999999993</v>
      </c>
      <c r="F230" s="242"/>
      <c r="G230" s="237"/>
    </row>
    <row r="231" spans="1:7" ht="25.5" x14ac:dyDescent="0.2">
      <c r="A231" s="60" t="s">
        <v>180</v>
      </c>
      <c r="B231" s="83" t="s">
        <v>464</v>
      </c>
      <c r="C231" s="67" t="s">
        <v>22</v>
      </c>
      <c r="D231" s="244"/>
      <c r="E231" s="140">
        <f>E232</f>
        <v>9673074.1999999993</v>
      </c>
      <c r="F231" s="242"/>
      <c r="G231" s="237"/>
    </row>
    <row r="232" spans="1:7" x14ac:dyDescent="0.2">
      <c r="A232" s="76" t="s">
        <v>141</v>
      </c>
      <c r="B232" s="83" t="s">
        <v>464</v>
      </c>
      <c r="C232" s="67" t="s">
        <v>22</v>
      </c>
      <c r="D232" s="244" t="s">
        <v>223</v>
      </c>
      <c r="E232" s="140">
        <f>E233</f>
        <v>9673074.1999999993</v>
      </c>
      <c r="F232" s="242"/>
      <c r="G232" s="237"/>
    </row>
    <row r="233" spans="1:7" x14ac:dyDescent="0.2">
      <c r="A233" s="76" t="s">
        <v>143</v>
      </c>
      <c r="B233" s="83" t="s">
        <v>464</v>
      </c>
      <c r="C233" s="67" t="s">
        <v>22</v>
      </c>
      <c r="D233" s="244" t="s">
        <v>224</v>
      </c>
      <c r="E233" s="140">
        <f>240000+1337984+2397814+5697276.2</f>
        <v>9673074.1999999993</v>
      </c>
      <c r="F233" s="242">
        <v>5697276.2000000002</v>
      </c>
      <c r="G233" s="237"/>
    </row>
    <row r="234" spans="1:7" ht="29.25" customHeight="1" x14ac:dyDescent="0.2">
      <c r="A234" s="61" t="s">
        <v>462</v>
      </c>
      <c r="B234" s="83" t="s">
        <v>465</v>
      </c>
      <c r="C234" s="67"/>
      <c r="D234" s="244"/>
      <c r="E234" s="140">
        <f>E235</f>
        <v>100040</v>
      </c>
      <c r="F234" s="242"/>
      <c r="G234" s="237"/>
    </row>
    <row r="235" spans="1:7" ht="25.5" x14ac:dyDescent="0.2">
      <c r="A235" s="61" t="s">
        <v>889</v>
      </c>
      <c r="B235" s="83" t="s">
        <v>882</v>
      </c>
      <c r="C235" s="105"/>
      <c r="D235" s="244"/>
      <c r="E235" s="140">
        <f>E236</f>
        <v>100040</v>
      </c>
      <c r="F235" s="242"/>
      <c r="G235" s="237"/>
    </row>
    <row r="236" spans="1:7" x14ac:dyDescent="0.2">
      <c r="A236" s="65" t="s">
        <v>167</v>
      </c>
      <c r="B236" s="83" t="s">
        <v>882</v>
      </c>
      <c r="C236" s="105" t="s">
        <v>110</v>
      </c>
      <c r="D236" s="244"/>
      <c r="E236" s="140">
        <f>E237</f>
        <v>100040</v>
      </c>
      <c r="F236" s="242"/>
      <c r="G236" s="237"/>
    </row>
    <row r="237" spans="1:7" x14ac:dyDescent="0.2">
      <c r="A237" s="76" t="s">
        <v>141</v>
      </c>
      <c r="B237" s="83" t="s">
        <v>882</v>
      </c>
      <c r="C237" s="105" t="s">
        <v>110</v>
      </c>
      <c r="D237" s="244" t="s">
        <v>223</v>
      </c>
      <c r="E237" s="140">
        <f>E238</f>
        <v>100040</v>
      </c>
      <c r="F237" s="242"/>
      <c r="G237" s="237"/>
    </row>
    <row r="238" spans="1:7" x14ac:dyDescent="0.2">
      <c r="A238" s="76" t="s">
        <v>143</v>
      </c>
      <c r="B238" s="83" t="s">
        <v>882</v>
      </c>
      <c r="C238" s="105" t="s">
        <v>110</v>
      </c>
      <c r="D238" s="244" t="s">
        <v>224</v>
      </c>
      <c r="E238" s="140">
        <f>50000+20040+30000</f>
        <v>100040</v>
      </c>
      <c r="F238" s="242"/>
      <c r="G238" s="237"/>
    </row>
    <row r="239" spans="1:7" ht="25.5" x14ac:dyDescent="0.2">
      <c r="A239" s="61" t="s">
        <v>566</v>
      </c>
      <c r="B239" s="103" t="s">
        <v>341</v>
      </c>
      <c r="C239" s="105"/>
      <c r="D239" s="244"/>
      <c r="E239" s="140">
        <f>E240+E250+E270</f>
        <v>42922589.629999995</v>
      </c>
      <c r="F239" s="242"/>
      <c r="G239" s="237"/>
    </row>
    <row r="240" spans="1:7" ht="27.75" customHeight="1" x14ac:dyDescent="0.2">
      <c r="A240" s="66" t="s">
        <v>820</v>
      </c>
      <c r="B240" s="103" t="s">
        <v>342</v>
      </c>
      <c r="C240" s="105"/>
      <c r="D240" s="244"/>
      <c r="E240" s="140">
        <f>E241</f>
        <v>19159196.960000001</v>
      </c>
      <c r="F240" s="242"/>
      <c r="G240" s="237"/>
    </row>
    <row r="241" spans="1:7" ht="15" customHeight="1" x14ac:dyDescent="0.2">
      <c r="A241" s="61" t="s">
        <v>414</v>
      </c>
      <c r="B241" s="103" t="s">
        <v>415</v>
      </c>
      <c r="C241" s="105"/>
      <c r="D241" s="244"/>
      <c r="E241" s="140">
        <f>E242+E246</f>
        <v>19159196.960000001</v>
      </c>
      <c r="F241" s="242"/>
      <c r="G241" s="237"/>
    </row>
    <row r="242" spans="1:7" ht="15" customHeight="1" x14ac:dyDescent="0.2">
      <c r="A242" s="65" t="s">
        <v>690</v>
      </c>
      <c r="B242" s="103" t="s">
        <v>691</v>
      </c>
      <c r="C242" s="105"/>
      <c r="D242" s="244"/>
      <c r="E242" s="140">
        <f t="shared" ref="E242:E244" si="1">E243</f>
        <v>16406842.24</v>
      </c>
      <c r="F242" s="242"/>
      <c r="G242" s="237"/>
    </row>
    <row r="243" spans="1:7" ht="15" customHeight="1" x14ac:dyDescent="0.2">
      <c r="A243" s="65" t="s">
        <v>167</v>
      </c>
      <c r="B243" s="103" t="s">
        <v>691</v>
      </c>
      <c r="C243" s="105" t="s">
        <v>110</v>
      </c>
      <c r="D243" s="244"/>
      <c r="E243" s="140">
        <f>E244</f>
        <v>16406842.24</v>
      </c>
      <c r="F243" s="242"/>
      <c r="G243" s="237"/>
    </row>
    <row r="244" spans="1:7" ht="15" customHeight="1" x14ac:dyDescent="0.2">
      <c r="A244" s="76" t="s">
        <v>129</v>
      </c>
      <c r="B244" s="103" t="s">
        <v>691</v>
      </c>
      <c r="C244" s="105" t="s">
        <v>110</v>
      </c>
      <c r="D244" s="244" t="s">
        <v>221</v>
      </c>
      <c r="E244" s="140">
        <f t="shared" si="1"/>
        <v>16406842.24</v>
      </c>
      <c r="F244" s="242"/>
      <c r="G244" s="237"/>
    </row>
    <row r="245" spans="1:7" ht="15" customHeight="1" x14ac:dyDescent="0.2">
      <c r="A245" s="61" t="s">
        <v>164</v>
      </c>
      <c r="B245" s="103" t="s">
        <v>691</v>
      </c>
      <c r="C245" s="105" t="s">
        <v>110</v>
      </c>
      <c r="D245" s="244" t="s">
        <v>225</v>
      </c>
      <c r="E245" s="140">
        <f>16000000+66842.24+340000</f>
        <v>16406842.24</v>
      </c>
      <c r="F245" s="242">
        <v>340000</v>
      </c>
      <c r="G245" s="237"/>
    </row>
    <row r="246" spans="1:7" ht="15" customHeight="1" x14ac:dyDescent="0.2">
      <c r="A246" s="65" t="s">
        <v>693</v>
      </c>
      <c r="B246" s="103" t="s">
        <v>692</v>
      </c>
      <c r="C246" s="105"/>
      <c r="D246" s="244"/>
      <c r="E246" s="140">
        <f>E247</f>
        <v>2752354.7199999997</v>
      </c>
      <c r="F246" s="242"/>
      <c r="G246" s="237"/>
    </row>
    <row r="247" spans="1:7" ht="15" customHeight="1" x14ac:dyDescent="0.2">
      <c r="A247" s="65" t="s">
        <v>167</v>
      </c>
      <c r="B247" s="103" t="s">
        <v>692</v>
      </c>
      <c r="C247" s="105" t="s">
        <v>110</v>
      </c>
      <c r="D247" s="244"/>
      <c r="E247" s="140">
        <f>E248</f>
        <v>2752354.7199999997</v>
      </c>
      <c r="F247" s="242"/>
      <c r="G247" s="237"/>
    </row>
    <row r="248" spans="1:7" ht="15" customHeight="1" x14ac:dyDescent="0.2">
      <c r="A248" s="76" t="s">
        <v>129</v>
      </c>
      <c r="B248" s="103" t="s">
        <v>692</v>
      </c>
      <c r="C248" s="105" t="s">
        <v>110</v>
      </c>
      <c r="D248" s="244" t="s">
        <v>221</v>
      </c>
      <c r="E248" s="140">
        <f t="shared" ref="E248" si="2">E249</f>
        <v>2752354.7199999997</v>
      </c>
      <c r="F248" s="242"/>
      <c r="G248" s="237"/>
    </row>
    <row r="249" spans="1:7" ht="15" customHeight="1" x14ac:dyDescent="0.2">
      <c r="A249" s="61" t="s">
        <v>164</v>
      </c>
      <c r="B249" s="103" t="s">
        <v>692</v>
      </c>
      <c r="C249" s="105" t="s">
        <v>110</v>
      </c>
      <c r="D249" s="244" t="s">
        <v>225</v>
      </c>
      <c r="E249" s="140">
        <f>400000+1727000+1500000-264645.28-1011147.42+401147.42</f>
        <v>2752354.7199999997</v>
      </c>
      <c r="F249" s="242">
        <v>-1011147.42</v>
      </c>
      <c r="G249" s="237">
        <v>401147.42</v>
      </c>
    </row>
    <row r="250" spans="1:7" ht="25.5" hidden="1" x14ac:dyDescent="0.2">
      <c r="A250" s="65" t="s">
        <v>408</v>
      </c>
      <c r="B250" s="103" t="s">
        <v>343</v>
      </c>
      <c r="C250" s="105"/>
      <c r="D250" s="244"/>
      <c r="E250" s="140">
        <f>E251+E256+E261</f>
        <v>0</v>
      </c>
      <c r="F250" s="242"/>
      <c r="G250" s="237"/>
    </row>
    <row r="251" spans="1:7" ht="38.25" hidden="1" x14ac:dyDescent="0.2">
      <c r="A251" s="65" t="s">
        <v>409</v>
      </c>
      <c r="B251" s="103" t="s">
        <v>412</v>
      </c>
      <c r="C251" s="105"/>
      <c r="D251" s="244"/>
      <c r="E251" s="140">
        <f>E252</f>
        <v>0</v>
      </c>
      <c r="F251" s="242"/>
      <c r="G251" s="237"/>
    </row>
    <row r="252" spans="1:7" ht="25.5" hidden="1" x14ac:dyDescent="0.2">
      <c r="A252" s="65" t="s">
        <v>193</v>
      </c>
      <c r="B252" s="103" t="s">
        <v>413</v>
      </c>
      <c r="C252" s="105"/>
      <c r="D252" s="244"/>
      <c r="E252" s="140">
        <f>E253</f>
        <v>0</v>
      </c>
      <c r="F252" s="242"/>
      <c r="G252" s="237"/>
    </row>
    <row r="253" spans="1:7" hidden="1" x14ac:dyDescent="0.2">
      <c r="A253" s="65" t="s">
        <v>111</v>
      </c>
      <c r="B253" s="103" t="s">
        <v>413</v>
      </c>
      <c r="C253" s="105" t="s">
        <v>43</v>
      </c>
      <c r="D253" s="244"/>
      <c r="E253" s="140">
        <f>E254</f>
        <v>0</v>
      </c>
      <c r="F253" s="242"/>
      <c r="G253" s="237"/>
    </row>
    <row r="254" spans="1:7" hidden="1" x14ac:dyDescent="0.2">
      <c r="A254" s="76" t="s">
        <v>129</v>
      </c>
      <c r="B254" s="103" t="s">
        <v>413</v>
      </c>
      <c r="C254" s="105" t="s">
        <v>43</v>
      </c>
      <c r="D254" s="244" t="s">
        <v>221</v>
      </c>
      <c r="E254" s="140">
        <f>E255</f>
        <v>0</v>
      </c>
      <c r="F254" s="242"/>
      <c r="G254" s="237"/>
    </row>
    <row r="255" spans="1:7" hidden="1" x14ac:dyDescent="0.2">
      <c r="A255" s="61" t="s">
        <v>130</v>
      </c>
      <c r="B255" s="103" t="s">
        <v>413</v>
      </c>
      <c r="C255" s="105" t="s">
        <v>43</v>
      </c>
      <c r="D255" s="244" t="s">
        <v>249</v>
      </c>
      <c r="E255" s="140">
        <v>0</v>
      </c>
      <c r="F255" s="242"/>
      <c r="G255" s="237"/>
    </row>
    <row r="256" spans="1:7" ht="22.5" hidden="1" customHeight="1" x14ac:dyDescent="0.2">
      <c r="A256" s="109" t="s">
        <v>741</v>
      </c>
      <c r="B256" s="103" t="s">
        <v>742</v>
      </c>
      <c r="C256" s="105"/>
      <c r="D256" s="244"/>
      <c r="E256" s="140">
        <f>E257</f>
        <v>0</v>
      </c>
      <c r="F256" s="242"/>
      <c r="G256" s="237"/>
    </row>
    <row r="257" spans="1:7" hidden="1" x14ac:dyDescent="0.2">
      <c r="A257" s="61" t="s">
        <v>845</v>
      </c>
      <c r="B257" s="103" t="s">
        <v>846</v>
      </c>
      <c r="C257" s="105"/>
      <c r="D257" s="244"/>
      <c r="E257" s="140">
        <f>E259</f>
        <v>0</v>
      </c>
      <c r="F257" s="242"/>
      <c r="G257" s="237"/>
    </row>
    <row r="258" spans="1:7" hidden="1" x14ac:dyDescent="0.2">
      <c r="A258" s="65" t="s">
        <v>167</v>
      </c>
      <c r="B258" s="103" t="s">
        <v>846</v>
      </c>
      <c r="C258" s="105" t="s">
        <v>110</v>
      </c>
      <c r="D258" s="244"/>
      <c r="E258" s="140">
        <f>E259</f>
        <v>0</v>
      </c>
      <c r="F258" s="242"/>
      <c r="G258" s="237"/>
    </row>
    <row r="259" spans="1:7" hidden="1" x14ac:dyDescent="0.2">
      <c r="A259" s="76" t="s">
        <v>129</v>
      </c>
      <c r="B259" s="103" t="s">
        <v>846</v>
      </c>
      <c r="C259" s="105" t="s">
        <v>110</v>
      </c>
      <c r="D259" s="244" t="s">
        <v>221</v>
      </c>
      <c r="E259" s="140">
        <f>E260</f>
        <v>0</v>
      </c>
      <c r="F259" s="242"/>
      <c r="G259" s="237"/>
    </row>
    <row r="260" spans="1:7" hidden="1" x14ac:dyDescent="0.2">
      <c r="A260" s="61" t="s">
        <v>130</v>
      </c>
      <c r="B260" s="103" t="s">
        <v>846</v>
      </c>
      <c r="C260" s="105" t="s">
        <v>110</v>
      </c>
      <c r="D260" s="244" t="s">
        <v>249</v>
      </c>
      <c r="E260" s="140">
        <v>0</v>
      </c>
      <c r="F260" s="242"/>
      <c r="G260" s="237"/>
    </row>
    <row r="261" spans="1:7" ht="28.5" hidden="1" customHeight="1" x14ac:dyDescent="0.2">
      <c r="A261" s="65" t="s">
        <v>753</v>
      </c>
      <c r="B261" s="103" t="s">
        <v>754</v>
      </c>
      <c r="C261" s="105"/>
      <c r="D261" s="244"/>
      <c r="E261" s="140">
        <f>E266+E262</f>
        <v>0</v>
      </c>
      <c r="F261" s="242"/>
      <c r="G261" s="237"/>
    </row>
    <row r="262" spans="1:7" ht="25.5" hidden="1" x14ac:dyDescent="0.2">
      <c r="A262" s="61" t="s">
        <v>770</v>
      </c>
      <c r="B262" s="103" t="s">
        <v>769</v>
      </c>
      <c r="C262" s="105"/>
      <c r="D262" s="244"/>
      <c r="E262" s="140">
        <f>E264</f>
        <v>0</v>
      </c>
      <c r="F262" s="242"/>
      <c r="G262" s="237"/>
    </row>
    <row r="263" spans="1:7" hidden="1" x14ac:dyDescent="0.2">
      <c r="A263" s="65" t="s">
        <v>167</v>
      </c>
      <c r="B263" s="103" t="s">
        <v>769</v>
      </c>
      <c r="C263" s="105" t="s">
        <v>110</v>
      </c>
      <c r="D263" s="244"/>
      <c r="E263" s="140">
        <f>E264</f>
        <v>0</v>
      </c>
      <c r="F263" s="242"/>
      <c r="G263" s="237"/>
    </row>
    <row r="264" spans="1:7" hidden="1" x14ac:dyDescent="0.2">
      <c r="A264" s="76" t="s">
        <v>129</v>
      </c>
      <c r="B264" s="103" t="s">
        <v>769</v>
      </c>
      <c r="C264" s="105" t="s">
        <v>110</v>
      </c>
      <c r="D264" s="244" t="s">
        <v>221</v>
      </c>
      <c r="E264" s="140">
        <f>E265</f>
        <v>0</v>
      </c>
      <c r="F264" s="242"/>
      <c r="G264" s="237"/>
    </row>
    <row r="265" spans="1:7" hidden="1" x14ac:dyDescent="0.2">
      <c r="A265" s="61" t="s">
        <v>130</v>
      </c>
      <c r="B265" s="103" t="s">
        <v>769</v>
      </c>
      <c r="C265" s="105" t="s">
        <v>110</v>
      </c>
      <c r="D265" s="244" t="s">
        <v>249</v>
      </c>
      <c r="E265" s="140">
        <v>0</v>
      </c>
      <c r="F265" s="242"/>
      <c r="G265" s="237"/>
    </row>
    <row r="266" spans="1:7" ht="63.75" hidden="1" customHeight="1" x14ac:dyDescent="0.2">
      <c r="A266" s="61" t="s">
        <v>748</v>
      </c>
      <c r="B266" s="103" t="s">
        <v>752</v>
      </c>
      <c r="C266" s="105"/>
      <c r="D266" s="244"/>
      <c r="E266" s="140">
        <f>E267</f>
        <v>0</v>
      </c>
      <c r="F266" s="242"/>
      <c r="G266" s="237"/>
    </row>
    <row r="267" spans="1:7" hidden="1" x14ac:dyDescent="0.2">
      <c r="A267" s="65" t="s">
        <v>111</v>
      </c>
      <c r="B267" s="103" t="s">
        <v>752</v>
      </c>
      <c r="C267" s="105" t="s">
        <v>43</v>
      </c>
      <c r="D267" s="244"/>
      <c r="E267" s="140">
        <f>E268</f>
        <v>0</v>
      </c>
      <c r="F267" s="242"/>
      <c r="G267" s="237"/>
    </row>
    <row r="268" spans="1:7" hidden="1" x14ac:dyDescent="0.2">
      <c r="A268" s="61" t="s">
        <v>503</v>
      </c>
      <c r="B268" s="103" t="s">
        <v>752</v>
      </c>
      <c r="C268" s="105" t="s">
        <v>43</v>
      </c>
      <c r="D268" s="244" t="s">
        <v>572</v>
      </c>
      <c r="E268" s="140">
        <f>E269</f>
        <v>0</v>
      </c>
      <c r="F268" s="242"/>
      <c r="G268" s="237"/>
    </row>
    <row r="269" spans="1:7" hidden="1" x14ac:dyDescent="0.2">
      <c r="A269" s="61" t="s">
        <v>751</v>
      </c>
      <c r="B269" s="103" t="s">
        <v>752</v>
      </c>
      <c r="C269" s="105" t="s">
        <v>43</v>
      </c>
      <c r="D269" s="244" t="s">
        <v>755</v>
      </c>
      <c r="E269" s="140">
        <f>62273-62273</f>
        <v>0</v>
      </c>
      <c r="F269" s="242"/>
      <c r="G269" s="237"/>
    </row>
    <row r="270" spans="1:7" ht="29.25" customHeight="1" x14ac:dyDescent="0.2">
      <c r="A270" s="61" t="s">
        <v>416</v>
      </c>
      <c r="B270" s="103" t="s">
        <v>344</v>
      </c>
      <c r="C270" s="105"/>
      <c r="D270" s="244"/>
      <c r="E270" s="140">
        <f>E271+E304+E309</f>
        <v>23763392.669999998</v>
      </c>
      <c r="F270" s="242"/>
      <c r="G270" s="237"/>
    </row>
    <row r="271" spans="1:7" ht="27" customHeight="1" x14ac:dyDescent="0.2">
      <c r="A271" s="61" t="s">
        <v>417</v>
      </c>
      <c r="B271" s="103" t="s">
        <v>418</v>
      </c>
      <c r="C271" s="105"/>
      <c r="D271" s="244"/>
      <c r="E271" s="140">
        <f>E272+E276+E280+E284+E288+E300+E296+E292</f>
        <v>23563392.669999998</v>
      </c>
      <c r="F271" s="242"/>
      <c r="G271" s="237"/>
    </row>
    <row r="272" spans="1:7" ht="25.5" x14ac:dyDescent="0.2">
      <c r="A272" s="65" t="s">
        <v>194</v>
      </c>
      <c r="B272" s="103" t="s">
        <v>419</v>
      </c>
      <c r="C272" s="105"/>
      <c r="D272" s="244"/>
      <c r="E272" s="140">
        <f>E273</f>
        <v>2435078.14</v>
      </c>
      <c r="F272" s="242"/>
      <c r="G272" s="237"/>
    </row>
    <row r="273" spans="1:7" x14ac:dyDescent="0.2">
      <c r="A273" s="65" t="s">
        <v>167</v>
      </c>
      <c r="B273" s="103" t="s">
        <v>419</v>
      </c>
      <c r="C273" s="105" t="s">
        <v>110</v>
      </c>
      <c r="D273" s="244"/>
      <c r="E273" s="140">
        <f>E274</f>
        <v>2435078.14</v>
      </c>
      <c r="F273" s="242"/>
      <c r="G273" s="237"/>
    </row>
    <row r="274" spans="1:7" x14ac:dyDescent="0.2">
      <c r="A274" s="76" t="s">
        <v>129</v>
      </c>
      <c r="B274" s="103" t="s">
        <v>419</v>
      </c>
      <c r="C274" s="105" t="s">
        <v>110</v>
      </c>
      <c r="D274" s="244" t="s">
        <v>221</v>
      </c>
      <c r="E274" s="140">
        <f>E275</f>
        <v>2435078.14</v>
      </c>
      <c r="F274" s="242"/>
      <c r="G274" s="237"/>
    </row>
    <row r="275" spans="1:7" x14ac:dyDescent="0.2">
      <c r="A275" s="61" t="s">
        <v>164</v>
      </c>
      <c r="B275" s="103" t="s">
        <v>419</v>
      </c>
      <c r="C275" s="105" t="s">
        <v>110</v>
      </c>
      <c r="D275" s="244" t="s">
        <v>225</v>
      </c>
      <c r="E275" s="140">
        <f>200000+267275.1-66842.24+264645.28+1500000+270000</f>
        <v>2435078.14</v>
      </c>
      <c r="F275" s="242">
        <v>270000</v>
      </c>
      <c r="G275" s="237"/>
    </row>
    <row r="276" spans="1:7" ht="25.5" hidden="1" x14ac:dyDescent="0.2">
      <c r="A276" s="65" t="s">
        <v>276</v>
      </c>
      <c r="B276" s="103" t="s">
        <v>481</v>
      </c>
      <c r="C276" s="105"/>
      <c r="D276" s="244"/>
      <c r="E276" s="140">
        <f>E277</f>
        <v>0</v>
      </c>
      <c r="F276" s="242"/>
      <c r="G276" s="237"/>
    </row>
    <row r="277" spans="1:7" hidden="1" x14ac:dyDescent="0.2">
      <c r="A277" s="65" t="s">
        <v>167</v>
      </c>
      <c r="B277" s="103" t="s">
        <v>481</v>
      </c>
      <c r="C277" s="105" t="s">
        <v>110</v>
      </c>
      <c r="D277" s="244"/>
      <c r="E277" s="140">
        <f>E278</f>
        <v>0</v>
      </c>
      <c r="F277" s="242"/>
      <c r="G277" s="237"/>
    </row>
    <row r="278" spans="1:7" hidden="1" x14ac:dyDescent="0.2">
      <c r="A278" s="76" t="s">
        <v>129</v>
      </c>
      <c r="B278" s="103" t="s">
        <v>481</v>
      </c>
      <c r="C278" s="105" t="s">
        <v>110</v>
      </c>
      <c r="D278" s="244" t="s">
        <v>221</v>
      </c>
      <c r="E278" s="140">
        <f>E279</f>
        <v>0</v>
      </c>
      <c r="F278" s="242"/>
      <c r="G278" s="237"/>
    </row>
    <row r="279" spans="1:7" hidden="1" x14ac:dyDescent="0.2">
      <c r="A279" s="61" t="s">
        <v>164</v>
      </c>
      <c r="B279" s="103" t="s">
        <v>481</v>
      </c>
      <c r="C279" s="105" t="s">
        <v>110</v>
      </c>
      <c r="D279" s="244" t="s">
        <v>225</v>
      </c>
      <c r="E279" s="140">
        <v>0</v>
      </c>
      <c r="F279" s="242"/>
      <c r="G279" s="237"/>
    </row>
    <row r="280" spans="1:7" ht="51" hidden="1" customHeight="1" x14ac:dyDescent="0.2">
      <c r="A280" s="65" t="s">
        <v>487</v>
      </c>
      <c r="B280" s="105" t="s">
        <v>482</v>
      </c>
      <c r="C280" s="105"/>
      <c r="D280" s="244"/>
      <c r="E280" s="140">
        <f>E281</f>
        <v>0</v>
      </c>
      <c r="F280" s="242"/>
      <c r="G280" s="237"/>
    </row>
    <row r="281" spans="1:7" hidden="1" x14ac:dyDescent="0.2">
      <c r="A281" s="65" t="s">
        <v>167</v>
      </c>
      <c r="B281" s="105" t="s">
        <v>482</v>
      </c>
      <c r="C281" s="105" t="s">
        <v>110</v>
      </c>
      <c r="D281" s="244"/>
      <c r="E281" s="140">
        <f>E282</f>
        <v>0</v>
      </c>
      <c r="F281" s="242"/>
      <c r="G281" s="237"/>
    </row>
    <row r="282" spans="1:7" hidden="1" x14ac:dyDescent="0.2">
      <c r="A282" s="76" t="s">
        <v>129</v>
      </c>
      <c r="B282" s="105" t="s">
        <v>482</v>
      </c>
      <c r="C282" s="105" t="s">
        <v>110</v>
      </c>
      <c r="D282" s="244" t="s">
        <v>221</v>
      </c>
      <c r="E282" s="140">
        <f>E283</f>
        <v>0</v>
      </c>
      <c r="F282" s="242"/>
      <c r="G282" s="237"/>
    </row>
    <row r="283" spans="1:7" hidden="1" x14ac:dyDescent="0.2">
      <c r="A283" s="61" t="s">
        <v>164</v>
      </c>
      <c r="B283" s="105" t="s">
        <v>482</v>
      </c>
      <c r="C283" s="105" t="s">
        <v>110</v>
      </c>
      <c r="D283" s="244" t="s">
        <v>225</v>
      </c>
      <c r="E283" s="140">
        <v>0</v>
      </c>
      <c r="F283" s="242"/>
      <c r="G283" s="237"/>
    </row>
    <row r="284" spans="1:7" ht="53.25" customHeight="1" x14ac:dyDescent="0.2">
      <c r="A284" s="61" t="s">
        <v>729</v>
      </c>
      <c r="B284" s="105" t="s">
        <v>638</v>
      </c>
      <c r="C284" s="105"/>
      <c r="D284" s="244"/>
      <c r="E284" s="140">
        <f>E285</f>
        <v>16761530.949999999</v>
      </c>
      <c r="F284" s="242"/>
      <c r="G284" s="237"/>
    </row>
    <row r="285" spans="1:7" x14ac:dyDescent="0.2">
      <c r="A285" s="65" t="s">
        <v>167</v>
      </c>
      <c r="B285" s="105" t="s">
        <v>638</v>
      </c>
      <c r="C285" s="105" t="s">
        <v>110</v>
      </c>
      <c r="D285" s="244"/>
      <c r="E285" s="140">
        <f>E286</f>
        <v>16761530.949999999</v>
      </c>
      <c r="F285" s="242"/>
      <c r="G285" s="237"/>
    </row>
    <row r="286" spans="1:7" x14ac:dyDescent="0.2">
      <c r="A286" s="76" t="s">
        <v>129</v>
      </c>
      <c r="B286" s="105" t="s">
        <v>638</v>
      </c>
      <c r="C286" s="105" t="s">
        <v>110</v>
      </c>
      <c r="D286" s="244" t="s">
        <v>221</v>
      </c>
      <c r="E286" s="140">
        <f>E287</f>
        <v>16761530.949999999</v>
      </c>
      <c r="F286" s="242"/>
      <c r="G286" s="237"/>
    </row>
    <row r="287" spans="1:7" x14ac:dyDescent="0.2">
      <c r="A287" s="61" t="s">
        <v>164</v>
      </c>
      <c r="B287" s="105" t="s">
        <v>638</v>
      </c>
      <c r="C287" s="105" t="s">
        <v>110</v>
      </c>
      <c r="D287" s="244" t="s">
        <v>225</v>
      </c>
      <c r="E287" s="140">
        <v>16761530.949999999</v>
      </c>
      <c r="F287" s="242"/>
      <c r="G287" s="237"/>
    </row>
    <row r="288" spans="1:7" ht="58.15" customHeight="1" x14ac:dyDescent="0.2">
      <c r="A288" s="61" t="s">
        <v>730</v>
      </c>
      <c r="B288" s="105" t="s">
        <v>639</v>
      </c>
      <c r="C288" s="105"/>
      <c r="D288" s="244"/>
      <c r="E288" s="140">
        <f>E289</f>
        <v>882185.84</v>
      </c>
      <c r="F288" s="242"/>
      <c r="G288" s="237"/>
    </row>
    <row r="289" spans="1:7" x14ac:dyDescent="0.2">
      <c r="A289" s="65" t="s">
        <v>167</v>
      </c>
      <c r="B289" s="105" t="s">
        <v>639</v>
      </c>
      <c r="C289" s="105" t="s">
        <v>110</v>
      </c>
      <c r="D289" s="244"/>
      <c r="E289" s="140">
        <f>E290</f>
        <v>882185.84</v>
      </c>
      <c r="F289" s="242"/>
      <c r="G289" s="237"/>
    </row>
    <row r="290" spans="1:7" x14ac:dyDescent="0.2">
      <c r="A290" s="76" t="s">
        <v>129</v>
      </c>
      <c r="B290" s="105" t="s">
        <v>639</v>
      </c>
      <c r="C290" s="105" t="s">
        <v>110</v>
      </c>
      <c r="D290" s="244" t="s">
        <v>221</v>
      </c>
      <c r="E290" s="140">
        <f>E291</f>
        <v>882185.84</v>
      </c>
      <c r="F290" s="242"/>
      <c r="G290" s="237"/>
    </row>
    <row r="291" spans="1:7" x14ac:dyDescent="0.2">
      <c r="A291" s="61" t="s">
        <v>164</v>
      </c>
      <c r="B291" s="105" t="s">
        <v>639</v>
      </c>
      <c r="C291" s="105" t="s">
        <v>110</v>
      </c>
      <c r="D291" s="244" t="s">
        <v>225</v>
      </c>
      <c r="E291" s="140">
        <v>882185.84</v>
      </c>
      <c r="F291" s="242"/>
      <c r="G291" s="237"/>
    </row>
    <row r="292" spans="1:7" ht="38.25" x14ac:dyDescent="0.2">
      <c r="A292" s="61" t="s">
        <v>1049</v>
      </c>
      <c r="B292" s="103" t="s">
        <v>1050</v>
      </c>
      <c r="C292" s="105"/>
      <c r="D292" s="244"/>
      <c r="E292" s="140">
        <f>E293</f>
        <v>998703</v>
      </c>
      <c r="F292" s="242"/>
      <c r="G292" s="237"/>
    </row>
    <row r="293" spans="1:7" x14ac:dyDescent="0.2">
      <c r="A293" s="65" t="s">
        <v>167</v>
      </c>
      <c r="B293" s="103" t="s">
        <v>1050</v>
      </c>
      <c r="C293" s="105" t="s">
        <v>110</v>
      </c>
      <c r="D293" s="244"/>
      <c r="E293" s="140">
        <f>E294</f>
        <v>998703</v>
      </c>
      <c r="F293" s="242"/>
      <c r="G293" s="237"/>
    </row>
    <row r="294" spans="1:7" x14ac:dyDescent="0.2">
      <c r="A294" s="76" t="s">
        <v>129</v>
      </c>
      <c r="B294" s="103" t="s">
        <v>1050</v>
      </c>
      <c r="C294" s="105" t="s">
        <v>110</v>
      </c>
      <c r="D294" s="244" t="s">
        <v>221</v>
      </c>
      <c r="E294" s="140">
        <f>E295</f>
        <v>998703</v>
      </c>
      <c r="F294" s="242"/>
      <c r="G294" s="237"/>
    </row>
    <row r="295" spans="1:7" x14ac:dyDescent="0.2">
      <c r="A295" s="61" t="s">
        <v>164</v>
      </c>
      <c r="B295" s="103" t="s">
        <v>1050</v>
      </c>
      <c r="C295" s="105" t="s">
        <v>110</v>
      </c>
      <c r="D295" s="244" t="s">
        <v>225</v>
      </c>
      <c r="E295" s="140">
        <v>998703</v>
      </c>
      <c r="F295" s="242"/>
      <c r="G295" s="237"/>
    </row>
    <row r="296" spans="1:7" ht="63.75" x14ac:dyDescent="0.2">
      <c r="A296" s="61" t="s">
        <v>1023</v>
      </c>
      <c r="B296" s="103" t="s">
        <v>1026</v>
      </c>
      <c r="C296" s="105"/>
      <c r="D296" s="244"/>
      <c r="E296" s="140">
        <f>E297</f>
        <v>2361600</v>
      </c>
      <c r="F296" s="242"/>
      <c r="G296" s="237"/>
    </row>
    <row r="297" spans="1:7" x14ac:dyDescent="0.2">
      <c r="A297" s="65" t="s">
        <v>167</v>
      </c>
      <c r="B297" s="103" t="s">
        <v>1026</v>
      </c>
      <c r="C297" s="105" t="s">
        <v>110</v>
      </c>
      <c r="D297" s="244"/>
      <c r="E297" s="140">
        <f>E298</f>
        <v>2361600</v>
      </c>
      <c r="F297" s="242"/>
      <c r="G297" s="237"/>
    </row>
    <row r="298" spans="1:7" x14ac:dyDescent="0.2">
      <c r="A298" s="76" t="s">
        <v>129</v>
      </c>
      <c r="B298" s="103" t="s">
        <v>1026</v>
      </c>
      <c r="C298" s="105" t="s">
        <v>110</v>
      </c>
      <c r="D298" s="244" t="s">
        <v>221</v>
      </c>
      <c r="E298" s="140">
        <f>E299</f>
        <v>2361600</v>
      </c>
      <c r="F298" s="242"/>
      <c r="G298" s="237"/>
    </row>
    <row r="299" spans="1:7" x14ac:dyDescent="0.2">
      <c r="A299" s="61" t="s">
        <v>164</v>
      </c>
      <c r="B299" s="103" t="s">
        <v>1026</v>
      </c>
      <c r="C299" s="105" t="s">
        <v>110</v>
      </c>
      <c r="D299" s="244" t="s">
        <v>225</v>
      </c>
      <c r="E299" s="140">
        <v>2361600</v>
      </c>
      <c r="F299" s="242"/>
      <c r="G299" s="237"/>
    </row>
    <row r="300" spans="1:7" ht="63.75" x14ac:dyDescent="0.2">
      <c r="A300" s="61" t="s">
        <v>1028</v>
      </c>
      <c r="B300" s="103" t="s">
        <v>1027</v>
      </c>
      <c r="C300" s="105"/>
      <c r="D300" s="244"/>
      <c r="E300" s="140">
        <f>E301</f>
        <v>124294.74</v>
      </c>
      <c r="F300" s="242"/>
      <c r="G300" s="237"/>
    </row>
    <row r="301" spans="1:7" x14ac:dyDescent="0.2">
      <c r="A301" s="65" t="s">
        <v>167</v>
      </c>
      <c r="B301" s="103" t="s">
        <v>1027</v>
      </c>
      <c r="C301" s="105" t="s">
        <v>110</v>
      </c>
      <c r="D301" s="244"/>
      <c r="E301" s="140">
        <f>E302</f>
        <v>124294.74</v>
      </c>
      <c r="F301" s="242"/>
      <c r="G301" s="237"/>
    </row>
    <row r="302" spans="1:7" x14ac:dyDescent="0.2">
      <c r="A302" s="76" t="s">
        <v>129</v>
      </c>
      <c r="B302" s="103" t="s">
        <v>1027</v>
      </c>
      <c r="C302" s="105" t="s">
        <v>110</v>
      </c>
      <c r="D302" s="244" t="s">
        <v>221</v>
      </c>
      <c r="E302" s="140">
        <f>E303</f>
        <v>124294.74</v>
      </c>
      <c r="F302" s="242"/>
      <c r="G302" s="237"/>
    </row>
    <row r="303" spans="1:7" x14ac:dyDescent="0.2">
      <c r="A303" s="61" t="s">
        <v>164</v>
      </c>
      <c r="B303" s="103" t="s">
        <v>1027</v>
      </c>
      <c r="C303" s="105" t="s">
        <v>110</v>
      </c>
      <c r="D303" s="244" t="s">
        <v>225</v>
      </c>
      <c r="E303" s="140">
        <v>124294.74</v>
      </c>
      <c r="F303" s="242"/>
      <c r="G303" s="237"/>
    </row>
    <row r="304" spans="1:7" ht="17.25" customHeight="1" x14ac:dyDescent="0.2">
      <c r="A304" s="61" t="s">
        <v>420</v>
      </c>
      <c r="B304" s="103" t="s">
        <v>421</v>
      </c>
      <c r="C304" s="105"/>
      <c r="D304" s="244"/>
      <c r="E304" s="140">
        <f>E305</f>
        <v>200000</v>
      </c>
      <c r="F304" s="242"/>
      <c r="G304" s="237"/>
    </row>
    <row r="305" spans="1:7" x14ac:dyDescent="0.2">
      <c r="A305" s="65" t="s">
        <v>831</v>
      </c>
      <c r="B305" s="103" t="s">
        <v>830</v>
      </c>
      <c r="C305" s="105"/>
      <c r="D305" s="244"/>
      <c r="E305" s="140">
        <f>E306</f>
        <v>200000</v>
      </c>
      <c r="F305" s="242"/>
      <c r="G305" s="237"/>
    </row>
    <row r="306" spans="1:7" x14ac:dyDescent="0.2">
      <c r="A306" s="65" t="s">
        <v>167</v>
      </c>
      <c r="B306" s="103" t="s">
        <v>830</v>
      </c>
      <c r="C306" s="105" t="s">
        <v>110</v>
      </c>
      <c r="D306" s="244"/>
      <c r="E306" s="140">
        <f>E307</f>
        <v>200000</v>
      </c>
      <c r="F306" s="242"/>
      <c r="G306" s="237"/>
    </row>
    <row r="307" spans="1:7" x14ac:dyDescent="0.2">
      <c r="A307" s="76" t="s">
        <v>129</v>
      </c>
      <c r="B307" s="103" t="s">
        <v>830</v>
      </c>
      <c r="C307" s="105" t="s">
        <v>110</v>
      </c>
      <c r="D307" s="244" t="s">
        <v>221</v>
      </c>
      <c r="E307" s="140">
        <f>E308</f>
        <v>200000</v>
      </c>
      <c r="F307" s="242"/>
      <c r="G307" s="237"/>
    </row>
    <row r="308" spans="1:7" x14ac:dyDescent="0.2">
      <c r="A308" s="61" t="s">
        <v>164</v>
      </c>
      <c r="B308" s="103" t="s">
        <v>830</v>
      </c>
      <c r="C308" s="105" t="s">
        <v>110</v>
      </c>
      <c r="D308" s="244" t="s">
        <v>225</v>
      </c>
      <c r="E308" s="140">
        <v>200000</v>
      </c>
      <c r="F308" s="242"/>
      <c r="G308" s="237"/>
    </row>
    <row r="309" spans="1:7" ht="25.5" hidden="1" x14ac:dyDescent="0.2">
      <c r="A309" s="109" t="s">
        <v>473</v>
      </c>
      <c r="B309" s="103" t="s">
        <v>410</v>
      </c>
      <c r="C309" s="105"/>
      <c r="D309" s="244"/>
      <c r="E309" s="140">
        <f>E310</f>
        <v>0</v>
      </c>
      <c r="F309" s="242"/>
      <c r="G309" s="237"/>
    </row>
    <row r="310" spans="1:7" hidden="1" x14ac:dyDescent="0.2">
      <c r="A310" s="61" t="s">
        <v>179</v>
      </c>
      <c r="B310" s="103" t="s">
        <v>411</v>
      </c>
      <c r="C310" s="105"/>
      <c r="D310" s="244"/>
      <c r="E310" s="140">
        <f>E311</f>
        <v>0</v>
      </c>
      <c r="F310" s="242"/>
      <c r="G310" s="237"/>
    </row>
    <row r="311" spans="1:7" ht="24" hidden="1" customHeight="1" x14ac:dyDescent="0.2">
      <c r="A311" s="61" t="s">
        <v>167</v>
      </c>
      <c r="B311" s="103" t="s">
        <v>411</v>
      </c>
      <c r="C311" s="105" t="s">
        <v>110</v>
      </c>
      <c r="D311" s="244"/>
      <c r="E311" s="140">
        <f>E313</f>
        <v>0</v>
      </c>
      <c r="F311" s="242"/>
      <c r="G311" s="237"/>
    </row>
    <row r="312" spans="1:7" ht="18.75" hidden="1" customHeight="1" x14ac:dyDescent="0.2">
      <c r="A312" s="76" t="s">
        <v>129</v>
      </c>
      <c r="B312" s="103" t="s">
        <v>411</v>
      </c>
      <c r="C312" s="105" t="s">
        <v>110</v>
      </c>
      <c r="D312" s="244" t="s">
        <v>221</v>
      </c>
      <c r="E312" s="140">
        <f>E313</f>
        <v>0</v>
      </c>
      <c r="F312" s="242"/>
      <c r="G312" s="237"/>
    </row>
    <row r="313" spans="1:7" ht="17.25" hidden="1" customHeight="1" x14ac:dyDescent="0.2">
      <c r="A313" s="61" t="s">
        <v>130</v>
      </c>
      <c r="B313" s="103" t="s">
        <v>411</v>
      </c>
      <c r="C313" s="105" t="s">
        <v>110</v>
      </c>
      <c r="D313" s="244" t="s">
        <v>249</v>
      </c>
      <c r="E313" s="140">
        <v>0</v>
      </c>
      <c r="F313" s="242"/>
      <c r="G313" s="237"/>
    </row>
    <row r="314" spans="1:7" ht="27.75" customHeight="1" x14ac:dyDescent="0.2">
      <c r="A314" s="61" t="s">
        <v>565</v>
      </c>
      <c r="B314" s="103" t="s">
        <v>345</v>
      </c>
      <c r="C314" s="105"/>
      <c r="D314" s="244"/>
      <c r="E314" s="140">
        <f>E315+E377</f>
        <v>34265588.370000005</v>
      </c>
      <c r="F314" s="242"/>
      <c r="G314" s="237"/>
    </row>
    <row r="315" spans="1:7" x14ac:dyDescent="0.2">
      <c r="A315" s="66" t="s">
        <v>252</v>
      </c>
      <c r="B315" s="103" t="s">
        <v>346</v>
      </c>
      <c r="C315" s="105"/>
      <c r="D315" s="244"/>
      <c r="E315" s="140">
        <f>E316+E364+E325+E351</f>
        <v>11061881.370000001</v>
      </c>
      <c r="F315" s="242"/>
      <c r="G315" s="237"/>
    </row>
    <row r="316" spans="1:7" ht="18.75" customHeight="1" x14ac:dyDescent="0.2">
      <c r="A316" s="61" t="s">
        <v>446</v>
      </c>
      <c r="B316" s="103" t="s">
        <v>447</v>
      </c>
      <c r="C316" s="105"/>
      <c r="D316" s="244"/>
      <c r="E316" s="140">
        <f>E317</f>
        <v>1928300</v>
      </c>
      <c r="F316" s="242"/>
      <c r="G316" s="237"/>
    </row>
    <row r="317" spans="1:7" ht="39" customHeight="1" x14ac:dyDescent="0.2">
      <c r="A317" s="65" t="s">
        <v>195</v>
      </c>
      <c r="B317" s="103" t="s">
        <v>448</v>
      </c>
      <c r="C317" s="105"/>
      <c r="D317" s="244"/>
      <c r="E317" s="140">
        <f>E318</f>
        <v>1928300</v>
      </c>
      <c r="F317" s="242"/>
      <c r="G317" s="237"/>
    </row>
    <row r="318" spans="1:7" ht="25.5" x14ac:dyDescent="0.2">
      <c r="A318" s="60" t="s">
        <v>180</v>
      </c>
      <c r="B318" s="103" t="s">
        <v>448</v>
      </c>
      <c r="C318" s="67" t="s">
        <v>22</v>
      </c>
      <c r="D318" s="244"/>
      <c r="E318" s="140">
        <f>E319</f>
        <v>1928300</v>
      </c>
      <c r="F318" s="242"/>
      <c r="G318" s="237"/>
    </row>
    <row r="319" spans="1:7" x14ac:dyDescent="0.2">
      <c r="A319" s="76" t="s">
        <v>202</v>
      </c>
      <c r="B319" s="103" t="s">
        <v>448</v>
      </c>
      <c r="C319" s="67" t="s">
        <v>22</v>
      </c>
      <c r="D319" s="244" t="s">
        <v>226</v>
      </c>
      <c r="E319" s="140">
        <f>E320</f>
        <v>1928300</v>
      </c>
      <c r="F319" s="242"/>
      <c r="G319" s="237"/>
    </row>
    <row r="320" spans="1:7" x14ac:dyDescent="0.2">
      <c r="A320" s="76" t="s">
        <v>140</v>
      </c>
      <c r="B320" s="103" t="s">
        <v>448</v>
      </c>
      <c r="C320" s="67" t="s">
        <v>22</v>
      </c>
      <c r="D320" s="244" t="s">
        <v>227</v>
      </c>
      <c r="E320" s="140">
        <v>1928300</v>
      </c>
      <c r="F320" s="242"/>
      <c r="G320" s="237"/>
    </row>
    <row r="321" spans="1:7" ht="38.25" hidden="1" x14ac:dyDescent="0.2">
      <c r="A321" s="61" t="s">
        <v>242</v>
      </c>
      <c r="B321" s="103" t="s">
        <v>449</v>
      </c>
      <c r="C321" s="105"/>
      <c r="D321" s="244"/>
      <c r="E321" s="140">
        <f>E322</f>
        <v>0</v>
      </c>
      <c r="F321" s="242"/>
      <c r="G321" s="237"/>
    </row>
    <row r="322" spans="1:7" ht="25.5" hidden="1" x14ac:dyDescent="0.2">
      <c r="A322" s="60" t="s">
        <v>180</v>
      </c>
      <c r="B322" s="103" t="s">
        <v>449</v>
      </c>
      <c r="C322" s="67" t="s">
        <v>22</v>
      </c>
      <c r="D322" s="244"/>
      <c r="E322" s="140">
        <f>E323</f>
        <v>0</v>
      </c>
      <c r="F322" s="242"/>
      <c r="G322" s="237"/>
    </row>
    <row r="323" spans="1:7" hidden="1" x14ac:dyDescent="0.2">
      <c r="A323" s="76" t="s">
        <v>202</v>
      </c>
      <c r="B323" s="103" t="s">
        <v>449</v>
      </c>
      <c r="C323" s="67" t="s">
        <v>22</v>
      </c>
      <c r="D323" s="244" t="s">
        <v>226</v>
      </c>
      <c r="E323" s="140">
        <f>E324</f>
        <v>0</v>
      </c>
      <c r="F323" s="242"/>
      <c r="G323" s="237"/>
    </row>
    <row r="324" spans="1:7" hidden="1" x14ac:dyDescent="0.2">
      <c r="A324" s="76" t="s">
        <v>140</v>
      </c>
      <c r="B324" s="103" t="s">
        <v>449</v>
      </c>
      <c r="C324" s="67" t="s">
        <v>22</v>
      </c>
      <c r="D324" s="244" t="s">
        <v>227</v>
      </c>
      <c r="E324" s="140">
        <v>0</v>
      </c>
      <c r="F324" s="242"/>
      <c r="G324" s="237"/>
    </row>
    <row r="325" spans="1:7" x14ac:dyDescent="0.2">
      <c r="A325" s="61" t="s">
        <v>451</v>
      </c>
      <c r="B325" s="103" t="s">
        <v>452</v>
      </c>
      <c r="C325" s="105"/>
      <c r="D325" s="244"/>
      <c r="E325" s="140">
        <f>E330+E338+E342+E346+E326+E334</f>
        <v>391556.37</v>
      </c>
      <c r="F325" s="242"/>
      <c r="G325" s="237"/>
    </row>
    <row r="326" spans="1:7" ht="41.25" customHeight="1" x14ac:dyDescent="0.2">
      <c r="A326" s="65" t="s">
        <v>195</v>
      </c>
      <c r="B326" s="103" t="s">
        <v>478</v>
      </c>
      <c r="C326" s="67"/>
      <c r="D326" s="244"/>
      <c r="E326" s="140">
        <f>E328</f>
        <v>100000</v>
      </c>
      <c r="F326" s="242"/>
      <c r="G326" s="237"/>
    </row>
    <row r="327" spans="1:7" ht="25.5" x14ac:dyDescent="0.2">
      <c r="A327" s="60" t="s">
        <v>180</v>
      </c>
      <c r="B327" s="103" t="s">
        <v>478</v>
      </c>
      <c r="C327" s="67" t="s">
        <v>22</v>
      </c>
      <c r="D327" s="244"/>
      <c r="E327" s="140">
        <f>E328</f>
        <v>100000</v>
      </c>
      <c r="F327" s="242"/>
      <c r="G327" s="237"/>
    </row>
    <row r="328" spans="1:7" x14ac:dyDescent="0.2">
      <c r="A328" s="76" t="s">
        <v>202</v>
      </c>
      <c r="B328" s="103" t="s">
        <v>478</v>
      </c>
      <c r="C328" s="67" t="s">
        <v>22</v>
      </c>
      <c r="D328" s="244" t="s">
        <v>226</v>
      </c>
      <c r="E328" s="140">
        <f>E329</f>
        <v>100000</v>
      </c>
      <c r="F328" s="242"/>
      <c r="G328" s="237"/>
    </row>
    <row r="329" spans="1:7" x14ac:dyDescent="0.2">
      <c r="A329" s="76" t="s">
        <v>140</v>
      </c>
      <c r="B329" s="103" t="s">
        <v>478</v>
      </c>
      <c r="C329" s="67" t="s">
        <v>22</v>
      </c>
      <c r="D329" s="244" t="s">
        <v>227</v>
      </c>
      <c r="E329" s="140">
        <v>100000</v>
      </c>
      <c r="F329" s="242"/>
      <c r="G329" s="237"/>
    </row>
    <row r="330" spans="1:7" x14ac:dyDescent="0.2">
      <c r="A330" s="61" t="s">
        <v>975</v>
      </c>
      <c r="B330" s="103" t="s">
        <v>615</v>
      </c>
      <c r="C330" s="105"/>
      <c r="D330" s="244"/>
      <c r="E330" s="140">
        <f>E331</f>
        <v>229478.55</v>
      </c>
      <c r="F330" s="242"/>
      <c r="G330" s="237"/>
    </row>
    <row r="331" spans="1:7" ht="25.5" x14ac:dyDescent="0.2">
      <c r="A331" s="61" t="s">
        <v>180</v>
      </c>
      <c r="B331" s="103" t="s">
        <v>615</v>
      </c>
      <c r="C331" s="105" t="s">
        <v>22</v>
      </c>
      <c r="D331" s="244"/>
      <c r="E331" s="140">
        <f>E332</f>
        <v>229478.55</v>
      </c>
      <c r="F331" s="242"/>
      <c r="G331" s="237"/>
    </row>
    <row r="332" spans="1:7" x14ac:dyDescent="0.2">
      <c r="A332" s="76" t="s">
        <v>202</v>
      </c>
      <c r="B332" s="103" t="s">
        <v>615</v>
      </c>
      <c r="C332" s="105" t="s">
        <v>22</v>
      </c>
      <c r="D332" s="244" t="s">
        <v>226</v>
      </c>
      <c r="E332" s="140">
        <f>E333</f>
        <v>229478.55</v>
      </c>
      <c r="F332" s="242"/>
      <c r="G332" s="237"/>
    </row>
    <row r="333" spans="1:7" x14ac:dyDescent="0.2">
      <c r="A333" s="76" t="s">
        <v>140</v>
      </c>
      <c r="B333" s="103" t="s">
        <v>615</v>
      </c>
      <c r="C333" s="105" t="s">
        <v>22</v>
      </c>
      <c r="D333" s="244" t="s">
        <v>227</v>
      </c>
      <c r="E333" s="140">
        <v>229478.55</v>
      </c>
      <c r="F333" s="242"/>
      <c r="G333" s="237"/>
    </row>
    <row r="334" spans="1:7" ht="25.5" x14ac:dyDescent="0.2">
      <c r="A334" s="61" t="s">
        <v>978</v>
      </c>
      <c r="B334" s="103" t="s">
        <v>615</v>
      </c>
      <c r="C334" s="105"/>
      <c r="D334" s="244"/>
      <c r="E334" s="140">
        <f>E335</f>
        <v>12077.82</v>
      </c>
      <c r="F334" s="242"/>
      <c r="G334" s="237"/>
    </row>
    <row r="335" spans="1:7" ht="25.5" x14ac:dyDescent="0.2">
      <c r="A335" s="61" t="s">
        <v>180</v>
      </c>
      <c r="B335" s="103" t="s">
        <v>615</v>
      </c>
      <c r="C335" s="105" t="s">
        <v>22</v>
      </c>
      <c r="D335" s="244"/>
      <c r="E335" s="140">
        <f>E336</f>
        <v>12077.82</v>
      </c>
      <c r="F335" s="242"/>
      <c r="G335" s="237"/>
    </row>
    <row r="336" spans="1:7" x14ac:dyDescent="0.2">
      <c r="A336" s="76" t="s">
        <v>202</v>
      </c>
      <c r="B336" s="103" t="s">
        <v>615</v>
      </c>
      <c r="C336" s="105" t="s">
        <v>22</v>
      </c>
      <c r="D336" s="244" t="s">
        <v>226</v>
      </c>
      <c r="E336" s="140">
        <f>E337</f>
        <v>12077.82</v>
      </c>
      <c r="F336" s="242"/>
      <c r="G336" s="237"/>
    </row>
    <row r="337" spans="1:7" x14ac:dyDescent="0.2">
      <c r="A337" s="76" t="s">
        <v>140</v>
      </c>
      <c r="B337" s="103" t="s">
        <v>615</v>
      </c>
      <c r="C337" s="105" t="s">
        <v>22</v>
      </c>
      <c r="D337" s="244" t="s">
        <v>227</v>
      </c>
      <c r="E337" s="140">
        <v>12077.82</v>
      </c>
      <c r="F337" s="242"/>
      <c r="G337" s="237"/>
    </row>
    <row r="338" spans="1:7" ht="39.75" customHeight="1" x14ac:dyDescent="0.2">
      <c r="A338" s="61" t="s">
        <v>242</v>
      </c>
      <c r="B338" s="114" t="s">
        <v>612</v>
      </c>
      <c r="C338" s="105"/>
      <c r="D338" s="244"/>
      <c r="E338" s="140">
        <f>E339</f>
        <v>50000</v>
      </c>
      <c r="F338" s="242"/>
      <c r="G338" s="237"/>
    </row>
    <row r="339" spans="1:7" ht="25.5" x14ac:dyDescent="0.2">
      <c r="A339" s="60" t="s">
        <v>180</v>
      </c>
      <c r="B339" s="114" t="s">
        <v>612</v>
      </c>
      <c r="C339" s="67" t="s">
        <v>22</v>
      </c>
      <c r="D339" s="244"/>
      <c r="E339" s="140">
        <f>E340</f>
        <v>50000</v>
      </c>
      <c r="F339" s="242"/>
      <c r="G339" s="237"/>
    </row>
    <row r="340" spans="1:7" x14ac:dyDescent="0.2">
      <c r="A340" s="76" t="s">
        <v>202</v>
      </c>
      <c r="B340" s="114" t="s">
        <v>612</v>
      </c>
      <c r="C340" s="67" t="s">
        <v>22</v>
      </c>
      <c r="D340" s="244" t="s">
        <v>226</v>
      </c>
      <c r="E340" s="140">
        <f>E341</f>
        <v>50000</v>
      </c>
      <c r="F340" s="242"/>
      <c r="G340" s="237"/>
    </row>
    <row r="341" spans="1:7" x14ac:dyDescent="0.2">
      <c r="A341" s="76" t="s">
        <v>140</v>
      </c>
      <c r="B341" s="114" t="s">
        <v>612</v>
      </c>
      <c r="C341" s="67" t="s">
        <v>22</v>
      </c>
      <c r="D341" s="244" t="s">
        <v>227</v>
      </c>
      <c r="E341" s="140">
        <v>50000</v>
      </c>
      <c r="F341" s="242"/>
      <c r="G341" s="237"/>
    </row>
    <row r="342" spans="1:7" ht="25.5" hidden="1" x14ac:dyDescent="0.2">
      <c r="A342" s="76" t="s">
        <v>613</v>
      </c>
      <c r="B342" s="103" t="s">
        <v>614</v>
      </c>
      <c r="C342" s="67"/>
      <c r="D342" s="244"/>
      <c r="E342" s="140">
        <f>E343</f>
        <v>0</v>
      </c>
      <c r="F342" s="242"/>
      <c r="G342" s="237"/>
    </row>
    <row r="343" spans="1:7" ht="25.5" hidden="1" x14ac:dyDescent="0.2">
      <c r="A343" s="60" t="s">
        <v>180</v>
      </c>
      <c r="B343" s="103" t="s">
        <v>614</v>
      </c>
      <c r="C343" s="67"/>
      <c r="D343" s="244"/>
      <c r="E343" s="140">
        <f>E344</f>
        <v>0</v>
      </c>
      <c r="F343" s="242"/>
      <c r="G343" s="237"/>
    </row>
    <row r="344" spans="1:7" hidden="1" x14ac:dyDescent="0.2">
      <c r="A344" s="76" t="s">
        <v>202</v>
      </c>
      <c r="B344" s="103" t="s">
        <v>614</v>
      </c>
      <c r="C344" s="67" t="s">
        <v>22</v>
      </c>
      <c r="D344" s="244" t="s">
        <v>226</v>
      </c>
      <c r="E344" s="140">
        <f>E345</f>
        <v>0</v>
      </c>
      <c r="F344" s="242"/>
      <c r="G344" s="237"/>
    </row>
    <row r="345" spans="1:7" hidden="1" x14ac:dyDescent="0.2">
      <c r="A345" s="76" t="s">
        <v>140</v>
      </c>
      <c r="B345" s="103" t="s">
        <v>614</v>
      </c>
      <c r="C345" s="67" t="s">
        <v>22</v>
      </c>
      <c r="D345" s="244" t="s">
        <v>227</v>
      </c>
      <c r="E345" s="140">
        <v>0</v>
      </c>
      <c r="F345" s="242"/>
      <c r="G345" s="237"/>
    </row>
    <row r="346" spans="1:7" hidden="1" x14ac:dyDescent="0.2">
      <c r="A346" s="76" t="s">
        <v>652</v>
      </c>
      <c r="B346" s="103" t="s">
        <v>615</v>
      </c>
      <c r="C346" s="67"/>
      <c r="D346" s="244"/>
      <c r="E346" s="140">
        <f>E347</f>
        <v>0</v>
      </c>
      <c r="F346" s="242"/>
      <c r="G346" s="237"/>
    </row>
    <row r="347" spans="1:7" ht="25.5" hidden="1" x14ac:dyDescent="0.2">
      <c r="A347" s="60" t="s">
        <v>180</v>
      </c>
      <c r="B347" s="103" t="s">
        <v>615</v>
      </c>
      <c r="C347" s="67"/>
      <c r="D347" s="244"/>
      <c r="E347" s="140">
        <f>E349</f>
        <v>0</v>
      </c>
      <c r="F347" s="242"/>
      <c r="G347" s="237"/>
    </row>
    <row r="348" spans="1:7" ht="25.5" hidden="1" x14ac:dyDescent="0.2">
      <c r="A348" s="60" t="s">
        <v>180</v>
      </c>
      <c r="B348" s="114" t="s">
        <v>612</v>
      </c>
      <c r="C348" s="67" t="s">
        <v>22</v>
      </c>
      <c r="D348" s="244"/>
      <c r="E348" s="140">
        <f>E349</f>
        <v>0</v>
      </c>
      <c r="F348" s="242"/>
      <c r="G348" s="237"/>
    </row>
    <row r="349" spans="1:7" hidden="1" x14ac:dyDescent="0.2">
      <c r="A349" s="76" t="s">
        <v>202</v>
      </c>
      <c r="B349" s="103" t="s">
        <v>615</v>
      </c>
      <c r="C349" s="67" t="s">
        <v>22</v>
      </c>
      <c r="D349" s="244" t="s">
        <v>226</v>
      </c>
      <c r="E349" s="140">
        <f>E350</f>
        <v>0</v>
      </c>
      <c r="F349" s="242"/>
      <c r="G349" s="237"/>
    </row>
    <row r="350" spans="1:7" hidden="1" x14ac:dyDescent="0.2">
      <c r="A350" s="76" t="s">
        <v>140</v>
      </c>
      <c r="B350" s="103" t="s">
        <v>615</v>
      </c>
      <c r="C350" s="67" t="s">
        <v>22</v>
      </c>
      <c r="D350" s="244" t="s">
        <v>227</v>
      </c>
      <c r="E350" s="140">
        <v>0</v>
      </c>
      <c r="F350" s="242"/>
      <c r="G350" s="237"/>
    </row>
    <row r="351" spans="1:7" ht="24.75" customHeight="1" x14ac:dyDescent="0.2">
      <c r="A351" s="61" t="s">
        <v>658</v>
      </c>
      <c r="B351" s="114" t="s">
        <v>453</v>
      </c>
      <c r="C351" s="67"/>
      <c r="D351" s="244"/>
      <c r="E351" s="140">
        <f>E352+E356+E360</f>
        <v>8642025</v>
      </c>
      <c r="F351" s="242"/>
      <c r="G351" s="237"/>
    </row>
    <row r="352" spans="1:7" ht="41.25" customHeight="1" x14ac:dyDescent="0.2">
      <c r="A352" s="61" t="s">
        <v>513</v>
      </c>
      <c r="B352" s="103" t="s">
        <v>511</v>
      </c>
      <c r="C352" s="105"/>
      <c r="D352" s="244"/>
      <c r="E352" s="140">
        <f>E353</f>
        <v>7234917</v>
      </c>
      <c r="F352" s="242"/>
      <c r="G352" s="237"/>
    </row>
    <row r="353" spans="1:7" ht="25.5" x14ac:dyDescent="0.2">
      <c r="A353" s="60" t="s">
        <v>180</v>
      </c>
      <c r="B353" s="103" t="s">
        <v>511</v>
      </c>
      <c r="C353" s="67" t="s">
        <v>22</v>
      </c>
      <c r="D353" s="244"/>
      <c r="E353" s="140">
        <f>E354</f>
        <v>7234917</v>
      </c>
      <c r="F353" s="242"/>
      <c r="G353" s="237"/>
    </row>
    <row r="354" spans="1:7" x14ac:dyDescent="0.2">
      <c r="A354" s="76" t="s">
        <v>202</v>
      </c>
      <c r="B354" s="103" t="s">
        <v>511</v>
      </c>
      <c r="C354" s="67" t="s">
        <v>22</v>
      </c>
      <c r="D354" s="244" t="s">
        <v>226</v>
      </c>
      <c r="E354" s="140">
        <f>E355</f>
        <v>7234917</v>
      </c>
      <c r="F354" s="242"/>
      <c r="G354" s="237"/>
    </row>
    <row r="355" spans="1:7" x14ac:dyDescent="0.2">
      <c r="A355" s="76" t="s">
        <v>140</v>
      </c>
      <c r="B355" s="103" t="s">
        <v>511</v>
      </c>
      <c r="C355" s="67" t="s">
        <v>22</v>
      </c>
      <c r="D355" s="244" t="s">
        <v>227</v>
      </c>
      <c r="E355" s="140">
        <v>7234917</v>
      </c>
      <c r="F355" s="242"/>
      <c r="G355" s="237"/>
    </row>
    <row r="356" spans="1:7" ht="51.75" customHeight="1" x14ac:dyDescent="0.2">
      <c r="A356" s="61" t="s">
        <v>514</v>
      </c>
      <c r="B356" s="103" t="s">
        <v>512</v>
      </c>
      <c r="C356" s="67"/>
      <c r="D356" s="244"/>
      <c r="E356" s="140">
        <f>E357</f>
        <v>380785</v>
      </c>
      <c r="F356" s="242"/>
      <c r="G356" s="237"/>
    </row>
    <row r="357" spans="1:7" ht="25.5" x14ac:dyDescent="0.2">
      <c r="A357" s="61" t="s">
        <v>180</v>
      </c>
      <c r="B357" s="103" t="s">
        <v>512</v>
      </c>
      <c r="C357" s="67" t="s">
        <v>22</v>
      </c>
      <c r="D357" s="244"/>
      <c r="E357" s="140">
        <f>E358</f>
        <v>380785</v>
      </c>
      <c r="F357" s="242"/>
      <c r="G357" s="237"/>
    </row>
    <row r="358" spans="1:7" x14ac:dyDescent="0.2">
      <c r="A358" s="76" t="s">
        <v>202</v>
      </c>
      <c r="B358" s="103" t="s">
        <v>512</v>
      </c>
      <c r="C358" s="67" t="s">
        <v>22</v>
      </c>
      <c r="D358" s="244" t="s">
        <v>226</v>
      </c>
      <c r="E358" s="140">
        <f>E359</f>
        <v>380785</v>
      </c>
      <c r="F358" s="242"/>
      <c r="G358" s="237"/>
    </row>
    <row r="359" spans="1:7" x14ac:dyDescent="0.2">
      <c r="A359" s="76" t="s">
        <v>140</v>
      </c>
      <c r="B359" s="103" t="s">
        <v>512</v>
      </c>
      <c r="C359" s="67" t="s">
        <v>22</v>
      </c>
      <c r="D359" s="244" t="s">
        <v>227</v>
      </c>
      <c r="E359" s="140">
        <v>380785</v>
      </c>
      <c r="F359" s="242"/>
      <c r="G359" s="237"/>
    </row>
    <row r="360" spans="1:7" ht="66" customHeight="1" x14ac:dyDescent="0.2">
      <c r="A360" s="61" t="s">
        <v>712</v>
      </c>
      <c r="B360" s="103" t="s">
        <v>659</v>
      </c>
      <c r="C360" s="105"/>
      <c r="D360" s="244"/>
      <c r="E360" s="140">
        <f>E361</f>
        <v>1026323</v>
      </c>
      <c r="F360" s="242"/>
      <c r="G360" s="237"/>
    </row>
    <row r="361" spans="1:7" ht="25.5" x14ac:dyDescent="0.2">
      <c r="A361" s="60" t="s">
        <v>180</v>
      </c>
      <c r="B361" s="103" t="s">
        <v>659</v>
      </c>
      <c r="C361" s="67" t="s">
        <v>22</v>
      </c>
      <c r="D361" s="244"/>
      <c r="E361" s="140">
        <f>E362</f>
        <v>1026323</v>
      </c>
      <c r="F361" s="242"/>
      <c r="G361" s="237"/>
    </row>
    <row r="362" spans="1:7" x14ac:dyDescent="0.2">
      <c r="A362" s="76" t="s">
        <v>202</v>
      </c>
      <c r="B362" s="103" t="s">
        <v>659</v>
      </c>
      <c r="C362" s="67" t="s">
        <v>22</v>
      </c>
      <c r="D362" s="244" t="s">
        <v>226</v>
      </c>
      <c r="E362" s="140">
        <f>E363</f>
        <v>1026323</v>
      </c>
      <c r="F362" s="237"/>
      <c r="G362" s="237"/>
    </row>
    <row r="363" spans="1:7" x14ac:dyDescent="0.2">
      <c r="A363" s="76" t="s">
        <v>140</v>
      </c>
      <c r="B363" s="103" t="s">
        <v>659</v>
      </c>
      <c r="C363" s="67" t="s">
        <v>22</v>
      </c>
      <c r="D363" s="244" t="s">
        <v>227</v>
      </c>
      <c r="E363" s="140">
        <v>1026323</v>
      </c>
      <c r="F363" s="237"/>
      <c r="G363" s="237"/>
    </row>
    <row r="364" spans="1:7" ht="25.5" x14ac:dyDescent="0.2">
      <c r="A364" s="61" t="s">
        <v>454</v>
      </c>
      <c r="B364" s="103" t="s">
        <v>477</v>
      </c>
      <c r="C364" s="67"/>
      <c r="D364" s="244"/>
      <c r="E364" s="140">
        <f>E365+E373+E369</f>
        <v>100000</v>
      </c>
      <c r="F364" s="237"/>
      <c r="G364" s="237"/>
    </row>
    <row r="365" spans="1:7" ht="25.5" x14ac:dyDescent="0.2">
      <c r="A365" s="61" t="s">
        <v>884</v>
      </c>
      <c r="B365" s="103" t="s">
        <v>883</v>
      </c>
      <c r="C365" s="105"/>
      <c r="D365" s="244"/>
      <c r="E365" s="140">
        <f>E366</f>
        <v>100000</v>
      </c>
      <c r="F365" s="237"/>
      <c r="G365" s="237"/>
    </row>
    <row r="366" spans="1:7" x14ac:dyDescent="0.2">
      <c r="A366" s="65" t="s">
        <v>167</v>
      </c>
      <c r="B366" s="103" t="s">
        <v>883</v>
      </c>
      <c r="C366" s="105" t="s">
        <v>110</v>
      </c>
      <c r="D366" s="244"/>
      <c r="E366" s="140">
        <f>E367</f>
        <v>100000</v>
      </c>
      <c r="F366" s="237"/>
      <c r="G366" s="237"/>
    </row>
    <row r="367" spans="1:7" x14ac:dyDescent="0.2">
      <c r="A367" s="76" t="s">
        <v>202</v>
      </c>
      <c r="B367" s="103" t="s">
        <v>883</v>
      </c>
      <c r="C367" s="105" t="s">
        <v>110</v>
      </c>
      <c r="D367" s="244" t="s">
        <v>226</v>
      </c>
      <c r="E367" s="140">
        <f>E368</f>
        <v>100000</v>
      </c>
      <c r="F367" s="237"/>
      <c r="G367" s="237"/>
    </row>
    <row r="368" spans="1:7" x14ac:dyDescent="0.2">
      <c r="A368" s="76" t="s">
        <v>140</v>
      </c>
      <c r="B368" s="103" t="s">
        <v>883</v>
      </c>
      <c r="C368" s="105" t="s">
        <v>110</v>
      </c>
      <c r="D368" s="244" t="s">
        <v>227</v>
      </c>
      <c r="E368" s="140">
        <v>100000</v>
      </c>
      <c r="F368" s="237"/>
      <c r="G368" s="237"/>
    </row>
    <row r="369" spans="1:7" ht="13.9" hidden="1" customHeight="1" x14ac:dyDescent="0.2">
      <c r="A369" s="61" t="s">
        <v>964</v>
      </c>
      <c r="B369" s="103" t="s">
        <v>994</v>
      </c>
      <c r="C369" s="105"/>
      <c r="D369" s="244"/>
      <c r="E369" s="140">
        <f>E370</f>
        <v>0</v>
      </c>
      <c r="F369" s="237"/>
      <c r="G369" s="237"/>
    </row>
    <row r="370" spans="1:7" ht="16.149999999999999" hidden="1" customHeight="1" x14ac:dyDescent="0.2">
      <c r="A370" s="65" t="s">
        <v>167</v>
      </c>
      <c r="B370" s="103" t="s">
        <v>994</v>
      </c>
      <c r="C370" s="105" t="s">
        <v>110</v>
      </c>
      <c r="D370" s="244"/>
      <c r="E370" s="140">
        <f>E371</f>
        <v>0</v>
      </c>
      <c r="F370" s="237"/>
      <c r="G370" s="237"/>
    </row>
    <row r="371" spans="1:7" ht="15" hidden="1" customHeight="1" x14ac:dyDescent="0.2">
      <c r="A371" s="76" t="s">
        <v>202</v>
      </c>
      <c r="B371" s="103" t="s">
        <v>994</v>
      </c>
      <c r="C371" s="105" t="s">
        <v>110</v>
      </c>
      <c r="D371" s="244" t="s">
        <v>226</v>
      </c>
      <c r="E371" s="140">
        <f>E372</f>
        <v>0</v>
      </c>
      <c r="F371" s="237"/>
      <c r="G371" s="237"/>
    </row>
    <row r="372" spans="1:7" ht="13.9" hidden="1" customHeight="1" x14ac:dyDescent="0.2">
      <c r="A372" s="76" t="s">
        <v>140</v>
      </c>
      <c r="B372" s="103" t="s">
        <v>994</v>
      </c>
      <c r="C372" s="105" t="s">
        <v>110</v>
      </c>
      <c r="D372" s="244" t="s">
        <v>227</v>
      </c>
      <c r="E372" s="140">
        <v>0</v>
      </c>
      <c r="F372" s="237"/>
      <c r="G372" s="237"/>
    </row>
    <row r="373" spans="1:7" ht="43.15" hidden="1" customHeight="1" x14ac:dyDescent="0.2">
      <c r="A373" s="61" t="s">
        <v>924</v>
      </c>
      <c r="B373" s="103" t="s">
        <v>932</v>
      </c>
      <c r="C373" s="105"/>
      <c r="D373" s="244"/>
      <c r="E373" s="140">
        <f>E374</f>
        <v>0</v>
      </c>
      <c r="F373" s="237"/>
      <c r="G373" s="237"/>
    </row>
    <row r="374" spans="1:7" hidden="1" x14ac:dyDescent="0.2">
      <c r="A374" s="65" t="s">
        <v>167</v>
      </c>
      <c r="B374" s="103" t="s">
        <v>932</v>
      </c>
      <c r="C374" s="105" t="s">
        <v>110</v>
      </c>
      <c r="D374" s="244"/>
      <c r="E374" s="140">
        <f>E375</f>
        <v>0</v>
      </c>
      <c r="F374" s="237"/>
      <c r="G374" s="237"/>
    </row>
    <row r="375" spans="1:7" hidden="1" x14ac:dyDescent="0.2">
      <c r="A375" s="76" t="s">
        <v>202</v>
      </c>
      <c r="B375" s="103" t="s">
        <v>932</v>
      </c>
      <c r="C375" s="105" t="s">
        <v>110</v>
      </c>
      <c r="D375" s="244" t="s">
        <v>226</v>
      </c>
      <c r="E375" s="140">
        <f>E376</f>
        <v>0</v>
      </c>
      <c r="F375" s="237"/>
      <c r="G375" s="237"/>
    </row>
    <row r="376" spans="1:7" hidden="1" x14ac:dyDescent="0.2">
      <c r="A376" s="76" t="s">
        <v>140</v>
      </c>
      <c r="B376" s="103" t="s">
        <v>932</v>
      </c>
      <c r="C376" s="105" t="s">
        <v>110</v>
      </c>
      <c r="D376" s="244" t="s">
        <v>227</v>
      </c>
      <c r="E376" s="140">
        <v>0</v>
      </c>
      <c r="F376" s="227"/>
      <c r="G376" s="237"/>
    </row>
    <row r="377" spans="1:7" x14ac:dyDescent="0.2">
      <c r="A377" s="66" t="s">
        <v>251</v>
      </c>
      <c r="B377" s="103" t="s">
        <v>347</v>
      </c>
      <c r="C377" s="105"/>
      <c r="D377" s="244"/>
      <c r="E377" s="140">
        <f>E378+E387+E420</f>
        <v>23203707</v>
      </c>
      <c r="F377" s="237"/>
      <c r="G377" s="237"/>
    </row>
    <row r="378" spans="1:7" ht="25.5" x14ac:dyDescent="0.2">
      <c r="A378" s="61" t="s">
        <v>455</v>
      </c>
      <c r="B378" s="103" t="s">
        <v>458</v>
      </c>
      <c r="C378" s="105"/>
      <c r="D378" s="244"/>
      <c r="E378" s="140">
        <f>E379+E383</f>
        <v>3380571</v>
      </c>
      <c r="F378" s="237"/>
      <c r="G378" s="237"/>
    </row>
    <row r="379" spans="1:7" ht="41.25" customHeight="1" x14ac:dyDescent="0.2">
      <c r="A379" s="65" t="s">
        <v>195</v>
      </c>
      <c r="B379" s="103" t="s">
        <v>456</v>
      </c>
      <c r="C379" s="105"/>
      <c r="D379" s="244"/>
      <c r="E379" s="140">
        <f>E380</f>
        <v>3380571</v>
      </c>
      <c r="F379" s="237"/>
      <c r="G379" s="237"/>
    </row>
    <row r="380" spans="1:7" ht="24" customHeight="1" x14ac:dyDescent="0.2">
      <c r="A380" s="60" t="s">
        <v>180</v>
      </c>
      <c r="B380" s="103" t="s">
        <v>456</v>
      </c>
      <c r="C380" s="67" t="s">
        <v>22</v>
      </c>
      <c r="D380" s="244"/>
      <c r="E380" s="140">
        <f>E381</f>
        <v>3380571</v>
      </c>
      <c r="F380" s="237"/>
      <c r="G380" s="237"/>
    </row>
    <row r="381" spans="1:7" x14ac:dyDescent="0.2">
      <c r="A381" s="76" t="s">
        <v>202</v>
      </c>
      <c r="B381" s="103" t="s">
        <v>456</v>
      </c>
      <c r="C381" s="67" t="s">
        <v>22</v>
      </c>
      <c r="D381" s="244" t="s">
        <v>226</v>
      </c>
      <c r="E381" s="140">
        <f>E382</f>
        <v>3380571</v>
      </c>
      <c r="F381" s="237"/>
      <c r="G381" s="237"/>
    </row>
    <row r="382" spans="1:7" x14ac:dyDescent="0.2">
      <c r="A382" s="76" t="s">
        <v>140</v>
      </c>
      <c r="B382" s="103" t="s">
        <v>456</v>
      </c>
      <c r="C382" s="67" t="s">
        <v>22</v>
      </c>
      <c r="D382" s="244" t="s">
        <v>227</v>
      </c>
      <c r="E382" s="140">
        <v>3380571</v>
      </c>
      <c r="F382" s="242"/>
      <c r="G382" s="237"/>
    </row>
    <row r="383" spans="1:7" ht="38.25" hidden="1" x14ac:dyDescent="0.2">
      <c r="A383" s="61" t="s">
        <v>242</v>
      </c>
      <c r="B383" s="103" t="s">
        <v>457</v>
      </c>
      <c r="C383" s="105"/>
      <c r="D383" s="244"/>
      <c r="E383" s="140">
        <f>E384</f>
        <v>0</v>
      </c>
      <c r="F383" s="242"/>
      <c r="G383" s="237"/>
    </row>
    <row r="384" spans="1:7" ht="25.5" hidden="1" x14ac:dyDescent="0.2">
      <c r="A384" s="60" t="s">
        <v>180</v>
      </c>
      <c r="B384" s="103" t="s">
        <v>457</v>
      </c>
      <c r="C384" s="67" t="s">
        <v>22</v>
      </c>
      <c r="D384" s="244"/>
      <c r="E384" s="140">
        <f>E385</f>
        <v>0</v>
      </c>
      <c r="F384" s="242"/>
      <c r="G384" s="237"/>
    </row>
    <row r="385" spans="1:7" hidden="1" x14ac:dyDescent="0.2">
      <c r="A385" s="76" t="s">
        <v>202</v>
      </c>
      <c r="B385" s="103" t="s">
        <v>457</v>
      </c>
      <c r="C385" s="67" t="s">
        <v>22</v>
      </c>
      <c r="D385" s="244" t="s">
        <v>226</v>
      </c>
      <c r="E385" s="140">
        <f>E386</f>
        <v>0</v>
      </c>
      <c r="F385" s="242"/>
      <c r="G385" s="237"/>
    </row>
    <row r="386" spans="1:7" hidden="1" x14ac:dyDescent="0.2">
      <c r="A386" s="76" t="s">
        <v>140</v>
      </c>
      <c r="B386" s="103" t="s">
        <v>457</v>
      </c>
      <c r="C386" s="67" t="s">
        <v>22</v>
      </c>
      <c r="D386" s="244" t="s">
        <v>227</v>
      </c>
      <c r="E386" s="140">
        <v>0</v>
      </c>
      <c r="F386" s="242"/>
      <c r="G386" s="237"/>
    </row>
    <row r="387" spans="1:7" x14ac:dyDescent="0.2">
      <c r="A387" s="61" t="s">
        <v>451</v>
      </c>
      <c r="B387" s="103" t="s">
        <v>459</v>
      </c>
      <c r="C387" s="105"/>
      <c r="D387" s="244"/>
      <c r="E387" s="140">
        <f>E400+E404+E408+E388+E412+E416+E392+E396</f>
        <v>465000</v>
      </c>
      <c r="F387" s="242"/>
      <c r="G387" s="237"/>
    </row>
    <row r="388" spans="1:7" ht="39" customHeight="1" x14ac:dyDescent="0.2">
      <c r="A388" s="65" t="s">
        <v>195</v>
      </c>
      <c r="B388" s="103" t="s">
        <v>657</v>
      </c>
      <c r="C388" s="105"/>
      <c r="D388" s="244"/>
      <c r="E388" s="140">
        <f>E389</f>
        <v>85000</v>
      </c>
      <c r="F388" s="242"/>
      <c r="G388" s="237"/>
    </row>
    <row r="389" spans="1:7" ht="25.5" x14ac:dyDescent="0.2">
      <c r="A389" s="60" t="s">
        <v>180</v>
      </c>
      <c r="B389" s="103" t="s">
        <v>456</v>
      </c>
      <c r="C389" s="67" t="s">
        <v>22</v>
      </c>
      <c r="D389" s="244"/>
      <c r="E389" s="140">
        <f>E390</f>
        <v>85000</v>
      </c>
      <c r="F389" s="242"/>
      <c r="G389" s="237"/>
    </row>
    <row r="390" spans="1:7" x14ac:dyDescent="0.2">
      <c r="A390" s="76" t="s">
        <v>202</v>
      </c>
      <c r="B390" s="103" t="s">
        <v>657</v>
      </c>
      <c r="C390" s="105" t="s">
        <v>22</v>
      </c>
      <c r="D390" s="244" t="s">
        <v>226</v>
      </c>
      <c r="E390" s="140">
        <f>E391</f>
        <v>85000</v>
      </c>
      <c r="F390" s="242"/>
      <c r="G390" s="237"/>
    </row>
    <row r="391" spans="1:7" x14ac:dyDescent="0.2">
      <c r="A391" s="76" t="s">
        <v>140</v>
      </c>
      <c r="B391" s="103" t="s">
        <v>657</v>
      </c>
      <c r="C391" s="105" t="s">
        <v>22</v>
      </c>
      <c r="D391" s="244" t="s">
        <v>227</v>
      </c>
      <c r="E391" s="140">
        <f>100000-15000</f>
        <v>85000</v>
      </c>
      <c r="F391" s="242"/>
      <c r="G391" s="237"/>
    </row>
    <row r="392" spans="1:7" ht="41.45" customHeight="1" x14ac:dyDescent="0.2">
      <c r="A392" s="61" t="s">
        <v>1037</v>
      </c>
      <c r="B392" s="103" t="s">
        <v>1039</v>
      </c>
      <c r="C392" s="105"/>
      <c r="D392" s="244"/>
      <c r="E392" s="140">
        <f>E393</f>
        <v>285000</v>
      </c>
      <c r="F392" s="242"/>
      <c r="G392" s="237"/>
    </row>
    <row r="393" spans="1:7" ht="25.5" x14ac:dyDescent="0.2">
      <c r="A393" s="60" t="s">
        <v>180</v>
      </c>
      <c r="B393" s="103" t="s">
        <v>1039</v>
      </c>
      <c r="C393" s="67" t="s">
        <v>22</v>
      </c>
      <c r="D393" s="244"/>
      <c r="E393" s="140">
        <f>E394</f>
        <v>285000</v>
      </c>
      <c r="F393" s="242"/>
      <c r="G393" s="237"/>
    </row>
    <row r="394" spans="1:7" x14ac:dyDescent="0.2">
      <c r="A394" s="76" t="s">
        <v>202</v>
      </c>
      <c r="B394" s="103" t="s">
        <v>1039</v>
      </c>
      <c r="C394" s="105" t="s">
        <v>22</v>
      </c>
      <c r="D394" s="244" t="s">
        <v>226</v>
      </c>
      <c r="E394" s="140">
        <f>E395</f>
        <v>285000</v>
      </c>
      <c r="F394" s="242"/>
      <c r="G394" s="237"/>
    </row>
    <row r="395" spans="1:7" x14ac:dyDescent="0.2">
      <c r="A395" s="76" t="s">
        <v>140</v>
      </c>
      <c r="B395" s="103" t="s">
        <v>1039</v>
      </c>
      <c r="C395" s="105" t="s">
        <v>22</v>
      </c>
      <c r="D395" s="244" t="s">
        <v>227</v>
      </c>
      <c r="E395" s="140">
        <v>285000</v>
      </c>
      <c r="F395" s="242"/>
      <c r="G395" s="237"/>
    </row>
    <row r="396" spans="1:7" ht="51" x14ac:dyDescent="0.2">
      <c r="A396" s="61" t="s">
        <v>1040</v>
      </c>
      <c r="B396" s="103" t="s">
        <v>1041</v>
      </c>
      <c r="C396" s="105"/>
      <c r="D396" s="244"/>
      <c r="E396" s="140">
        <f>E397</f>
        <v>15000</v>
      </c>
      <c r="F396" s="242"/>
      <c r="G396" s="237"/>
    </row>
    <row r="397" spans="1:7" ht="25.5" x14ac:dyDescent="0.2">
      <c r="A397" s="60" t="s">
        <v>180</v>
      </c>
      <c r="B397" s="103" t="s">
        <v>1041</v>
      </c>
      <c r="C397" s="67" t="s">
        <v>22</v>
      </c>
      <c r="D397" s="244"/>
      <c r="E397" s="140">
        <f>E398</f>
        <v>15000</v>
      </c>
      <c r="F397" s="242"/>
      <c r="G397" s="237"/>
    </row>
    <row r="398" spans="1:7" x14ac:dyDescent="0.2">
      <c r="A398" s="76" t="s">
        <v>202</v>
      </c>
      <c r="B398" s="103" t="s">
        <v>1041</v>
      </c>
      <c r="C398" s="105" t="s">
        <v>22</v>
      </c>
      <c r="D398" s="244" t="s">
        <v>226</v>
      </c>
      <c r="E398" s="140">
        <f>E399</f>
        <v>15000</v>
      </c>
      <c r="F398" s="242"/>
      <c r="G398" s="237"/>
    </row>
    <row r="399" spans="1:7" x14ac:dyDescent="0.2">
      <c r="A399" s="76" t="s">
        <v>140</v>
      </c>
      <c r="B399" s="103" t="s">
        <v>1041</v>
      </c>
      <c r="C399" s="105" t="s">
        <v>22</v>
      </c>
      <c r="D399" s="244" t="s">
        <v>227</v>
      </c>
      <c r="E399" s="140">
        <v>15000</v>
      </c>
      <c r="F399" s="242"/>
      <c r="G399" s="237"/>
    </row>
    <row r="400" spans="1:7" ht="39" customHeight="1" x14ac:dyDescent="0.2">
      <c r="A400" s="61" t="s">
        <v>242</v>
      </c>
      <c r="B400" s="103" t="s">
        <v>616</v>
      </c>
      <c r="C400" s="105"/>
      <c r="D400" s="244"/>
      <c r="E400" s="140">
        <f>E401</f>
        <v>80000</v>
      </c>
      <c r="F400" s="242"/>
      <c r="G400" s="237"/>
    </row>
    <row r="401" spans="1:7" ht="25.5" x14ac:dyDescent="0.2">
      <c r="A401" s="60" t="s">
        <v>180</v>
      </c>
      <c r="B401" s="103" t="s">
        <v>616</v>
      </c>
      <c r="C401" s="105" t="s">
        <v>22</v>
      </c>
      <c r="D401" s="244"/>
      <c r="E401" s="140">
        <f>E402</f>
        <v>80000</v>
      </c>
      <c r="F401" s="242"/>
      <c r="G401" s="237"/>
    </row>
    <row r="402" spans="1:7" x14ac:dyDescent="0.2">
      <c r="A402" s="76" t="s">
        <v>202</v>
      </c>
      <c r="B402" s="103" t="s">
        <v>616</v>
      </c>
      <c r="C402" s="105" t="s">
        <v>22</v>
      </c>
      <c r="D402" s="244" t="s">
        <v>226</v>
      </c>
      <c r="E402" s="140">
        <f>E403</f>
        <v>80000</v>
      </c>
      <c r="F402" s="242"/>
      <c r="G402" s="237"/>
    </row>
    <row r="403" spans="1:7" x14ac:dyDescent="0.2">
      <c r="A403" s="76" t="s">
        <v>140</v>
      </c>
      <c r="B403" s="103" t="s">
        <v>616</v>
      </c>
      <c r="C403" s="105" t="s">
        <v>22</v>
      </c>
      <c r="D403" s="244" t="s">
        <v>227</v>
      </c>
      <c r="E403" s="140">
        <v>80000</v>
      </c>
      <c r="F403" s="242"/>
      <c r="G403" s="237"/>
    </row>
    <row r="404" spans="1:7" ht="38.25" hidden="1" x14ac:dyDescent="0.2">
      <c r="A404" s="61" t="s">
        <v>850</v>
      </c>
      <c r="B404" s="103" t="s">
        <v>725</v>
      </c>
      <c r="C404" s="105"/>
      <c r="D404" s="244"/>
      <c r="E404" s="140">
        <f>E405</f>
        <v>0</v>
      </c>
      <c r="F404" s="227"/>
      <c r="G404" s="237"/>
    </row>
    <row r="405" spans="1:7" ht="25.5" hidden="1" x14ac:dyDescent="0.2">
      <c r="A405" s="61" t="s">
        <v>180</v>
      </c>
      <c r="B405" s="103" t="s">
        <v>725</v>
      </c>
      <c r="C405" s="105" t="s">
        <v>22</v>
      </c>
      <c r="D405" s="244"/>
      <c r="E405" s="140">
        <f>E406</f>
        <v>0</v>
      </c>
      <c r="F405" s="227"/>
      <c r="G405" s="237"/>
    </row>
    <row r="406" spans="1:7" hidden="1" x14ac:dyDescent="0.2">
      <c r="A406" s="76" t="s">
        <v>202</v>
      </c>
      <c r="B406" s="103" t="s">
        <v>725</v>
      </c>
      <c r="C406" s="105" t="s">
        <v>22</v>
      </c>
      <c r="D406" s="244" t="s">
        <v>226</v>
      </c>
      <c r="E406" s="140">
        <f>E407</f>
        <v>0</v>
      </c>
      <c r="F406" s="227"/>
      <c r="G406" s="237"/>
    </row>
    <row r="407" spans="1:7" hidden="1" x14ac:dyDescent="0.2">
      <c r="A407" s="76" t="s">
        <v>140</v>
      </c>
      <c r="B407" s="103" t="s">
        <v>725</v>
      </c>
      <c r="C407" s="105" t="s">
        <v>22</v>
      </c>
      <c r="D407" s="244" t="s">
        <v>227</v>
      </c>
      <c r="E407" s="113">
        <v>0</v>
      </c>
      <c r="F407" s="222"/>
      <c r="G407" s="237"/>
    </row>
    <row r="408" spans="1:7" ht="42.75" hidden="1" customHeight="1" x14ac:dyDescent="0.2">
      <c r="A408" s="61" t="s">
        <v>851</v>
      </c>
      <c r="B408" s="103" t="s">
        <v>515</v>
      </c>
      <c r="C408" s="105"/>
      <c r="D408" s="244"/>
      <c r="E408" s="140">
        <f>E409</f>
        <v>0</v>
      </c>
      <c r="F408" s="227"/>
      <c r="G408" s="237"/>
    </row>
    <row r="409" spans="1:7" ht="25.5" hidden="1" x14ac:dyDescent="0.2">
      <c r="A409" s="61" t="s">
        <v>180</v>
      </c>
      <c r="B409" s="103" t="s">
        <v>515</v>
      </c>
      <c r="C409" s="105" t="s">
        <v>22</v>
      </c>
      <c r="D409" s="244"/>
      <c r="E409" s="140">
        <f>E410</f>
        <v>0</v>
      </c>
      <c r="F409" s="227"/>
      <c r="G409" s="237"/>
    </row>
    <row r="410" spans="1:7" hidden="1" x14ac:dyDescent="0.2">
      <c r="A410" s="76" t="s">
        <v>202</v>
      </c>
      <c r="B410" s="103" t="s">
        <v>515</v>
      </c>
      <c r="C410" s="105" t="s">
        <v>22</v>
      </c>
      <c r="D410" s="244" t="s">
        <v>226</v>
      </c>
      <c r="E410" s="140">
        <f>E411</f>
        <v>0</v>
      </c>
      <c r="F410" s="227"/>
      <c r="G410" s="237"/>
    </row>
    <row r="411" spans="1:7" hidden="1" x14ac:dyDescent="0.2">
      <c r="A411" s="76" t="s">
        <v>140</v>
      </c>
      <c r="B411" s="103" t="s">
        <v>515</v>
      </c>
      <c r="C411" s="105" t="s">
        <v>22</v>
      </c>
      <c r="D411" s="244" t="s">
        <v>227</v>
      </c>
      <c r="E411" s="140">
        <v>0</v>
      </c>
      <c r="F411" s="227"/>
      <c r="G411" s="237"/>
    </row>
    <row r="412" spans="1:7" ht="25.5" hidden="1" x14ac:dyDescent="0.2">
      <c r="A412" s="61" t="s">
        <v>874</v>
      </c>
      <c r="B412" s="103" t="s">
        <v>888</v>
      </c>
      <c r="C412" s="105"/>
      <c r="D412" s="244"/>
      <c r="E412" s="140">
        <f>E413</f>
        <v>0</v>
      </c>
      <c r="F412" s="227"/>
      <c r="G412" s="237"/>
    </row>
    <row r="413" spans="1:7" ht="25.5" hidden="1" x14ac:dyDescent="0.2">
      <c r="A413" s="61" t="s">
        <v>180</v>
      </c>
      <c r="B413" s="103" t="s">
        <v>888</v>
      </c>
      <c r="C413" s="105" t="s">
        <v>22</v>
      </c>
      <c r="D413" s="244"/>
      <c r="E413" s="140">
        <f>E414</f>
        <v>0</v>
      </c>
      <c r="F413" s="227"/>
      <c r="G413" s="237"/>
    </row>
    <row r="414" spans="1:7" hidden="1" x14ac:dyDescent="0.2">
      <c r="A414" s="76" t="s">
        <v>202</v>
      </c>
      <c r="B414" s="103" t="s">
        <v>888</v>
      </c>
      <c r="C414" s="105" t="s">
        <v>22</v>
      </c>
      <c r="D414" s="244" t="s">
        <v>226</v>
      </c>
      <c r="E414" s="140">
        <f>E415</f>
        <v>0</v>
      </c>
      <c r="F414" s="227"/>
      <c r="G414" s="237"/>
    </row>
    <row r="415" spans="1:7" hidden="1" x14ac:dyDescent="0.2">
      <c r="A415" s="76" t="s">
        <v>140</v>
      </c>
      <c r="B415" s="103" t="s">
        <v>888</v>
      </c>
      <c r="C415" s="105" t="s">
        <v>22</v>
      </c>
      <c r="D415" s="244" t="s">
        <v>227</v>
      </c>
      <c r="E415" s="113">
        <v>0</v>
      </c>
      <c r="F415" s="222"/>
      <c r="G415" s="237"/>
    </row>
    <row r="416" spans="1:7" ht="34.9" hidden="1" customHeight="1" x14ac:dyDescent="0.2">
      <c r="A416" s="61" t="s">
        <v>874</v>
      </c>
      <c r="B416" s="103" t="s">
        <v>888</v>
      </c>
      <c r="C416" s="105"/>
      <c r="D416" s="244"/>
      <c r="E416" s="140">
        <f>E417</f>
        <v>0</v>
      </c>
      <c r="F416" s="227"/>
      <c r="G416" s="237"/>
    </row>
    <row r="417" spans="1:7" ht="25.5" hidden="1" x14ac:dyDescent="0.2">
      <c r="A417" s="61" t="s">
        <v>180</v>
      </c>
      <c r="B417" s="103" t="s">
        <v>888</v>
      </c>
      <c r="C417" s="105" t="s">
        <v>22</v>
      </c>
      <c r="D417" s="244"/>
      <c r="E417" s="140">
        <f>E418</f>
        <v>0</v>
      </c>
      <c r="F417" s="227"/>
      <c r="G417" s="237"/>
    </row>
    <row r="418" spans="1:7" hidden="1" x14ac:dyDescent="0.2">
      <c r="A418" s="76" t="s">
        <v>202</v>
      </c>
      <c r="B418" s="103" t="s">
        <v>888</v>
      </c>
      <c r="C418" s="105" t="s">
        <v>22</v>
      </c>
      <c r="D418" s="244" t="s">
        <v>226</v>
      </c>
      <c r="E418" s="140">
        <f>E419</f>
        <v>0</v>
      </c>
      <c r="F418" s="227"/>
      <c r="G418" s="237"/>
    </row>
    <row r="419" spans="1:7" hidden="1" x14ac:dyDescent="0.2">
      <c r="A419" s="76" t="s">
        <v>140</v>
      </c>
      <c r="B419" s="103" t="s">
        <v>888</v>
      </c>
      <c r="C419" s="105" t="s">
        <v>22</v>
      </c>
      <c r="D419" s="244" t="s">
        <v>227</v>
      </c>
      <c r="E419" s="140">
        <v>0</v>
      </c>
      <c r="F419" s="227"/>
      <c r="G419" s="237"/>
    </row>
    <row r="420" spans="1:7" ht="25.5" x14ac:dyDescent="0.2">
      <c r="A420" s="61" t="s">
        <v>450</v>
      </c>
      <c r="B420" s="103" t="s">
        <v>460</v>
      </c>
      <c r="C420" s="105"/>
      <c r="D420" s="244"/>
      <c r="E420" s="140">
        <f>E421+E425+E429</f>
        <v>19358136</v>
      </c>
      <c r="F420" s="237"/>
      <c r="G420" s="237"/>
    </row>
    <row r="421" spans="1:7" ht="38.25" customHeight="1" x14ac:dyDescent="0.2">
      <c r="A421" s="61" t="s">
        <v>513</v>
      </c>
      <c r="B421" s="103" t="s">
        <v>516</v>
      </c>
      <c r="C421" s="67"/>
      <c r="D421" s="244"/>
      <c r="E421" s="140">
        <f>E422</f>
        <v>15940027</v>
      </c>
      <c r="F421" s="237"/>
      <c r="G421" s="237"/>
    </row>
    <row r="422" spans="1:7" ht="25.5" x14ac:dyDescent="0.2">
      <c r="A422" s="60" t="s">
        <v>180</v>
      </c>
      <c r="B422" s="103" t="s">
        <v>516</v>
      </c>
      <c r="C422" s="67" t="s">
        <v>22</v>
      </c>
      <c r="D422" s="244"/>
      <c r="E422" s="140">
        <f>E423</f>
        <v>15940027</v>
      </c>
      <c r="F422" s="237"/>
      <c r="G422" s="237"/>
    </row>
    <row r="423" spans="1:7" x14ac:dyDescent="0.2">
      <c r="A423" s="76" t="s">
        <v>202</v>
      </c>
      <c r="B423" s="103" t="s">
        <v>516</v>
      </c>
      <c r="C423" s="67" t="s">
        <v>22</v>
      </c>
      <c r="D423" s="244" t="s">
        <v>226</v>
      </c>
      <c r="E423" s="140">
        <f>E424</f>
        <v>15940027</v>
      </c>
      <c r="F423" s="237"/>
      <c r="G423" s="237"/>
    </row>
    <row r="424" spans="1:7" x14ac:dyDescent="0.2">
      <c r="A424" s="76" t="s">
        <v>140</v>
      </c>
      <c r="B424" s="103" t="s">
        <v>516</v>
      </c>
      <c r="C424" s="67" t="s">
        <v>22</v>
      </c>
      <c r="D424" s="244" t="s">
        <v>227</v>
      </c>
      <c r="E424" s="140">
        <v>15940027</v>
      </c>
      <c r="F424" s="237"/>
      <c r="G424" s="237"/>
    </row>
    <row r="425" spans="1:7" ht="50.25" customHeight="1" x14ac:dyDescent="0.2">
      <c r="A425" s="61" t="s">
        <v>514</v>
      </c>
      <c r="B425" s="103" t="s">
        <v>517</v>
      </c>
      <c r="C425" s="67"/>
      <c r="D425" s="244"/>
      <c r="E425" s="140">
        <f>E426</f>
        <v>838949</v>
      </c>
      <c r="F425" s="237"/>
      <c r="G425" s="237"/>
    </row>
    <row r="426" spans="1:7" ht="25.5" x14ac:dyDescent="0.2">
      <c r="A426" s="61" t="s">
        <v>180</v>
      </c>
      <c r="B426" s="103" t="s">
        <v>517</v>
      </c>
      <c r="C426" s="67" t="s">
        <v>22</v>
      </c>
      <c r="D426" s="244"/>
      <c r="E426" s="140">
        <f>E427</f>
        <v>838949</v>
      </c>
      <c r="F426" s="237"/>
      <c r="G426" s="237"/>
    </row>
    <row r="427" spans="1:7" ht="18.75" customHeight="1" x14ac:dyDescent="0.2">
      <c r="A427" s="76" t="s">
        <v>202</v>
      </c>
      <c r="B427" s="103" t="s">
        <v>517</v>
      </c>
      <c r="C427" s="67" t="s">
        <v>22</v>
      </c>
      <c r="D427" s="244" t="s">
        <v>226</v>
      </c>
      <c r="E427" s="140">
        <f>E428</f>
        <v>838949</v>
      </c>
      <c r="F427" s="237"/>
      <c r="G427" s="237"/>
    </row>
    <row r="428" spans="1:7" ht="18.75" customHeight="1" x14ac:dyDescent="0.2">
      <c r="A428" s="76" t="s">
        <v>140</v>
      </c>
      <c r="B428" s="103" t="s">
        <v>517</v>
      </c>
      <c r="C428" s="67" t="s">
        <v>22</v>
      </c>
      <c r="D428" s="244" t="s">
        <v>227</v>
      </c>
      <c r="E428" s="140">
        <v>838949</v>
      </c>
      <c r="F428" s="237"/>
      <c r="G428" s="237"/>
    </row>
    <row r="429" spans="1:7" ht="64.5" customHeight="1" x14ac:dyDescent="0.2">
      <c r="A429" s="61" t="s">
        <v>712</v>
      </c>
      <c r="B429" s="103" t="s">
        <v>660</v>
      </c>
      <c r="C429" s="105"/>
      <c r="D429" s="244"/>
      <c r="E429" s="140">
        <f>E430</f>
        <v>2579160</v>
      </c>
      <c r="F429" s="237"/>
      <c r="G429" s="237"/>
    </row>
    <row r="430" spans="1:7" ht="25.5" x14ac:dyDescent="0.2">
      <c r="A430" s="60" t="s">
        <v>180</v>
      </c>
      <c r="B430" s="103" t="s">
        <v>660</v>
      </c>
      <c r="C430" s="67" t="s">
        <v>22</v>
      </c>
      <c r="D430" s="244"/>
      <c r="E430" s="140">
        <f>E431</f>
        <v>2579160</v>
      </c>
      <c r="F430" s="237"/>
      <c r="G430" s="237"/>
    </row>
    <row r="431" spans="1:7" ht="15.75" customHeight="1" x14ac:dyDescent="0.2">
      <c r="A431" s="76" t="s">
        <v>202</v>
      </c>
      <c r="B431" s="103" t="s">
        <v>660</v>
      </c>
      <c r="C431" s="67" t="s">
        <v>22</v>
      </c>
      <c r="D431" s="244" t="s">
        <v>226</v>
      </c>
      <c r="E431" s="140">
        <f>E432</f>
        <v>2579160</v>
      </c>
      <c r="F431" s="237"/>
      <c r="G431" s="237"/>
    </row>
    <row r="432" spans="1:7" ht="18.75" customHeight="1" x14ac:dyDescent="0.2">
      <c r="A432" s="76" t="s">
        <v>140</v>
      </c>
      <c r="B432" s="103" t="s">
        <v>660</v>
      </c>
      <c r="C432" s="67" t="s">
        <v>22</v>
      </c>
      <c r="D432" s="244" t="s">
        <v>227</v>
      </c>
      <c r="E432" s="140">
        <v>2579160</v>
      </c>
      <c r="F432" s="237"/>
      <c r="G432" s="237"/>
    </row>
    <row r="433" spans="1:7" ht="25.5" x14ac:dyDescent="0.2">
      <c r="A433" s="66" t="s">
        <v>507</v>
      </c>
      <c r="B433" s="103" t="s">
        <v>348</v>
      </c>
      <c r="C433" s="105"/>
      <c r="D433" s="152"/>
      <c r="E433" s="140">
        <f>E434+E461+E561+E620+E589+E739</f>
        <v>62744063.170000002</v>
      </c>
      <c r="F433" s="242"/>
      <c r="G433" s="237"/>
    </row>
    <row r="434" spans="1:7" ht="30.75" customHeight="1" x14ac:dyDescent="0.2">
      <c r="A434" s="66" t="s">
        <v>568</v>
      </c>
      <c r="B434" s="103" t="s">
        <v>349</v>
      </c>
      <c r="C434" s="105"/>
      <c r="D434" s="152"/>
      <c r="E434" s="140">
        <f>E435</f>
        <v>21848581.969999999</v>
      </c>
      <c r="F434" s="242"/>
      <c r="G434" s="237"/>
    </row>
    <row r="435" spans="1:7" ht="25.5" x14ac:dyDescent="0.2">
      <c r="A435" s="66" t="s">
        <v>444</v>
      </c>
      <c r="B435" s="103" t="s">
        <v>433</v>
      </c>
      <c r="C435" s="105"/>
      <c r="D435" s="152"/>
      <c r="E435" s="140">
        <f>E436+E449+E457+E453</f>
        <v>21848581.969999999</v>
      </c>
      <c r="F435" s="242"/>
      <c r="G435" s="237"/>
    </row>
    <row r="436" spans="1:7" ht="40.5" customHeight="1" x14ac:dyDescent="0.2">
      <c r="A436" s="65" t="s">
        <v>195</v>
      </c>
      <c r="B436" s="103" t="s">
        <v>525</v>
      </c>
      <c r="C436" s="105"/>
      <c r="D436" s="152"/>
      <c r="E436" s="140">
        <f>E437+E440+E446+E443</f>
        <v>19628681.969999999</v>
      </c>
      <c r="F436" s="242"/>
      <c r="G436" s="237"/>
    </row>
    <row r="437" spans="1:7" ht="38.25" x14ac:dyDescent="0.2">
      <c r="A437" s="65" t="s">
        <v>166</v>
      </c>
      <c r="B437" s="103" t="s">
        <v>525</v>
      </c>
      <c r="C437" s="105" t="s">
        <v>109</v>
      </c>
      <c r="D437" s="152"/>
      <c r="E437" s="140">
        <f>E438</f>
        <v>15729755.109999999</v>
      </c>
      <c r="F437" s="242"/>
      <c r="G437" s="237"/>
    </row>
    <row r="438" spans="1:7" x14ac:dyDescent="0.2">
      <c r="A438" s="76" t="s">
        <v>135</v>
      </c>
      <c r="B438" s="103" t="s">
        <v>525</v>
      </c>
      <c r="C438" s="105" t="s">
        <v>109</v>
      </c>
      <c r="D438" s="152" t="s">
        <v>228</v>
      </c>
      <c r="E438" s="140">
        <f>E439</f>
        <v>15729755.109999999</v>
      </c>
      <c r="F438" s="242"/>
      <c r="G438" s="237"/>
    </row>
    <row r="439" spans="1:7" ht="18.75" customHeight="1" x14ac:dyDescent="0.2">
      <c r="A439" s="65" t="s">
        <v>139</v>
      </c>
      <c r="B439" s="103" t="s">
        <v>525</v>
      </c>
      <c r="C439" s="105" t="s">
        <v>109</v>
      </c>
      <c r="D439" s="152" t="s">
        <v>231</v>
      </c>
      <c r="E439" s="140">
        <v>15729755.109999999</v>
      </c>
      <c r="F439" s="242"/>
      <c r="G439" s="237"/>
    </row>
    <row r="440" spans="1:7" x14ac:dyDescent="0.2">
      <c r="A440" s="65" t="s">
        <v>167</v>
      </c>
      <c r="B440" s="103" t="s">
        <v>525</v>
      </c>
      <c r="C440" s="105" t="s">
        <v>110</v>
      </c>
      <c r="D440" s="152"/>
      <c r="E440" s="140">
        <f>E441</f>
        <v>1767498</v>
      </c>
      <c r="F440" s="242"/>
      <c r="G440" s="237"/>
    </row>
    <row r="441" spans="1:7" x14ac:dyDescent="0.2">
      <c r="A441" s="76" t="s">
        <v>135</v>
      </c>
      <c r="B441" s="103" t="s">
        <v>525</v>
      </c>
      <c r="C441" s="105" t="s">
        <v>110</v>
      </c>
      <c r="D441" s="152" t="s">
        <v>228</v>
      </c>
      <c r="E441" s="140">
        <f>E442</f>
        <v>1767498</v>
      </c>
      <c r="F441" s="242"/>
      <c r="G441" s="237"/>
    </row>
    <row r="442" spans="1:7" ht="16.5" customHeight="1" x14ac:dyDescent="0.2">
      <c r="A442" s="65" t="s">
        <v>139</v>
      </c>
      <c r="B442" s="103" t="s">
        <v>525</v>
      </c>
      <c r="C442" s="105" t="s">
        <v>110</v>
      </c>
      <c r="D442" s="152" t="s">
        <v>231</v>
      </c>
      <c r="E442" s="140">
        <f>1467498+300000</f>
        <v>1767498</v>
      </c>
      <c r="F442" s="242"/>
      <c r="G442" s="237"/>
    </row>
    <row r="443" spans="1:7" ht="16.5" hidden="1" customHeight="1" x14ac:dyDescent="0.2">
      <c r="A443" s="65" t="s">
        <v>484</v>
      </c>
      <c r="B443" s="103" t="s">
        <v>525</v>
      </c>
      <c r="C443" s="105" t="s">
        <v>483</v>
      </c>
      <c r="D443" s="152"/>
      <c r="E443" s="140">
        <f>E444</f>
        <v>0</v>
      </c>
      <c r="F443" s="242"/>
      <c r="G443" s="237"/>
    </row>
    <row r="444" spans="1:7" ht="16.5" hidden="1" customHeight="1" x14ac:dyDescent="0.2">
      <c r="A444" s="76" t="s">
        <v>135</v>
      </c>
      <c r="B444" s="103" t="s">
        <v>525</v>
      </c>
      <c r="C444" s="105" t="s">
        <v>483</v>
      </c>
      <c r="D444" s="152"/>
      <c r="E444" s="140">
        <f>E445</f>
        <v>0</v>
      </c>
      <c r="F444" s="242"/>
      <c r="G444" s="237"/>
    </row>
    <row r="445" spans="1:7" ht="16.5" hidden="1" customHeight="1" x14ac:dyDescent="0.2">
      <c r="A445" s="65" t="s">
        <v>139</v>
      </c>
      <c r="B445" s="103" t="s">
        <v>525</v>
      </c>
      <c r="C445" s="105" t="s">
        <v>483</v>
      </c>
      <c r="D445" s="152" t="s">
        <v>231</v>
      </c>
      <c r="E445" s="140">
        <v>0</v>
      </c>
      <c r="F445" s="242"/>
      <c r="G445" s="237"/>
    </row>
    <row r="446" spans="1:7" x14ac:dyDescent="0.2">
      <c r="A446" s="65" t="s">
        <v>111</v>
      </c>
      <c r="B446" s="103" t="s">
        <v>525</v>
      </c>
      <c r="C446" s="105" t="s">
        <v>43</v>
      </c>
      <c r="D446" s="152"/>
      <c r="E446" s="140">
        <f>E447</f>
        <v>2131428.86</v>
      </c>
      <c r="F446" s="242"/>
      <c r="G446" s="237"/>
    </row>
    <row r="447" spans="1:7" x14ac:dyDescent="0.2">
      <c r="A447" s="76" t="s">
        <v>135</v>
      </c>
      <c r="B447" s="103" t="s">
        <v>525</v>
      </c>
      <c r="C447" s="105" t="s">
        <v>43</v>
      </c>
      <c r="D447" s="152" t="s">
        <v>228</v>
      </c>
      <c r="E447" s="140">
        <f>E448</f>
        <v>2131428.86</v>
      </c>
      <c r="F447" s="242"/>
      <c r="G447" s="237"/>
    </row>
    <row r="448" spans="1:7" x14ac:dyDescent="0.2">
      <c r="A448" s="65" t="s">
        <v>139</v>
      </c>
      <c r="B448" s="103" t="s">
        <v>525</v>
      </c>
      <c r="C448" s="105" t="s">
        <v>43</v>
      </c>
      <c r="D448" s="152" t="s">
        <v>231</v>
      </c>
      <c r="E448" s="140">
        <v>2131428.86</v>
      </c>
      <c r="F448" s="242"/>
      <c r="G448" s="237"/>
    </row>
    <row r="449" spans="1:7" ht="41.25" customHeight="1" x14ac:dyDescent="0.2">
      <c r="A449" s="61" t="s">
        <v>242</v>
      </c>
      <c r="B449" s="103" t="s">
        <v>526</v>
      </c>
      <c r="C449" s="105"/>
      <c r="D449" s="152"/>
      <c r="E449" s="140">
        <f>E450</f>
        <v>200000</v>
      </c>
      <c r="F449" s="242"/>
      <c r="G449" s="237"/>
    </row>
    <row r="450" spans="1:7" ht="38.25" x14ac:dyDescent="0.2">
      <c r="A450" s="65" t="s">
        <v>166</v>
      </c>
      <c r="B450" s="103" t="s">
        <v>526</v>
      </c>
      <c r="C450" s="105" t="s">
        <v>109</v>
      </c>
      <c r="D450" s="152"/>
      <c r="E450" s="140">
        <f>E451</f>
        <v>200000</v>
      </c>
      <c r="F450" s="242"/>
      <c r="G450" s="237"/>
    </row>
    <row r="451" spans="1:7" x14ac:dyDescent="0.2">
      <c r="A451" s="76" t="s">
        <v>135</v>
      </c>
      <c r="B451" s="103" t="s">
        <v>526</v>
      </c>
      <c r="C451" s="105" t="s">
        <v>109</v>
      </c>
      <c r="D451" s="152" t="s">
        <v>228</v>
      </c>
      <c r="E451" s="140">
        <f>E452</f>
        <v>200000</v>
      </c>
      <c r="F451" s="242"/>
      <c r="G451" s="237"/>
    </row>
    <row r="452" spans="1:7" ht="15.75" customHeight="1" x14ac:dyDescent="0.2">
      <c r="A452" s="65" t="s">
        <v>139</v>
      </c>
      <c r="B452" s="103" t="s">
        <v>526</v>
      </c>
      <c r="C452" s="105" t="s">
        <v>109</v>
      </c>
      <c r="D452" s="152" t="s">
        <v>231</v>
      </c>
      <c r="E452" s="140">
        <v>200000</v>
      </c>
      <c r="F452" s="242"/>
      <c r="G452" s="237"/>
    </row>
    <row r="453" spans="1:7" ht="41.45" customHeight="1" x14ac:dyDescent="0.2">
      <c r="A453" s="65" t="s">
        <v>981</v>
      </c>
      <c r="B453" s="103" t="s">
        <v>987</v>
      </c>
      <c r="C453" s="105"/>
      <c r="D453" s="152"/>
      <c r="E453" s="140">
        <f>E454</f>
        <v>2019900</v>
      </c>
      <c r="F453" s="242"/>
      <c r="G453" s="237"/>
    </row>
    <row r="454" spans="1:7" ht="38.25" x14ac:dyDescent="0.2">
      <c r="A454" s="65" t="s">
        <v>166</v>
      </c>
      <c r="B454" s="103" t="s">
        <v>987</v>
      </c>
      <c r="C454" s="105" t="s">
        <v>109</v>
      </c>
      <c r="D454" s="152"/>
      <c r="E454" s="140">
        <f>E455</f>
        <v>2019900</v>
      </c>
      <c r="F454" s="242"/>
      <c r="G454" s="237"/>
    </row>
    <row r="455" spans="1:7" x14ac:dyDescent="0.2">
      <c r="A455" s="65" t="s">
        <v>135</v>
      </c>
      <c r="B455" s="103" t="s">
        <v>987</v>
      </c>
      <c r="C455" s="105" t="s">
        <v>109</v>
      </c>
      <c r="D455" s="152" t="s">
        <v>228</v>
      </c>
      <c r="E455" s="140">
        <f>E456</f>
        <v>2019900</v>
      </c>
      <c r="F455" s="242"/>
      <c r="G455" s="237"/>
    </row>
    <row r="456" spans="1:7" x14ac:dyDescent="0.2">
      <c r="A456" s="65" t="s">
        <v>139</v>
      </c>
      <c r="B456" s="103" t="s">
        <v>987</v>
      </c>
      <c r="C456" s="105" t="s">
        <v>109</v>
      </c>
      <c r="D456" s="152" t="s">
        <v>231</v>
      </c>
      <c r="E456" s="140">
        <f>1010000+1009900</f>
        <v>2019900</v>
      </c>
      <c r="F456" s="242">
        <v>1009900</v>
      </c>
      <c r="G456" s="237"/>
    </row>
    <row r="457" spans="1:7" ht="51" hidden="1" customHeight="1" x14ac:dyDescent="0.2">
      <c r="A457" s="65" t="s">
        <v>998</v>
      </c>
      <c r="B457" s="103" t="s">
        <v>997</v>
      </c>
      <c r="C457" s="105"/>
      <c r="D457" s="152"/>
      <c r="E457" s="140">
        <f>E458</f>
        <v>0</v>
      </c>
      <c r="F457" s="242"/>
      <c r="G457" s="237"/>
    </row>
    <row r="458" spans="1:7" ht="38.25" hidden="1" x14ac:dyDescent="0.2">
      <c r="A458" s="65" t="s">
        <v>166</v>
      </c>
      <c r="B458" s="103" t="s">
        <v>997</v>
      </c>
      <c r="C458" s="105" t="s">
        <v>109</v>
      </c>
      <c r="D458" s="152"/>
      <c r="E458" s="140">
        <f>E459</f>
        <v>0</v>
      </c>
      <c r="F458" s="242"/>
      <c r="G458" s="237"/>
    </row>
    <row r="459" spans="1:7" hidden="1" x14ac:dyDescent="0.2">
      <c r="A459" s="65" t="s">
        <v>135</v>
      </c>
      <c r="B459" s="103" t="s">
        <v>997</v>
      </c>
      <c r="C459" s="105" t="s">
        <v>109</v>
      </c>
      <c r="D459" s="152" t="s">
        <v>228</v>
      </c>
      <c r="E459" s="140">
        <f>E460</f>
        <v>0</v>
      </c>
      <c r="F459" s="242"/>
      <c r="G459" s="237"/>
    </row>
    <row r="460" spans="1:7" hidden="1" x14ac:dyDescent="0.2">
      <c r="A460" s="65" t="s">
        <v>139</v>
      </c>
      <c r="B460" s="103" t="s">
        <v>997</v>
      </c>
      <c r="C460" s="105" t="s">
        <v>109</v>
      </c>
      <c r="D460" s="152" t="s">
        <v>231</v>
      </c>
      <c r="E460" s="140">
        <v>0</v>
      </c>
      <c r="F460" s="242"/>
      <c r="G460" s="237"/>
    </row>
    <row r="461" spans="1:7" ht="25.5" x14ac:dyDescent="0.2">
      <c r="A461" s="66" t="s">
        <v>407</v>
      </c>
      <c r="B461" s="103" t="s">
        <v>350</v>
      </c>
      <c r="C461" s="105"/>
      <c r="D461" s="152"/>
      <c r="E461" s="140">
        <f>E462+E513+E525+E471+E542+E547+E508+E556</f>
        <v>22032642.699999999</v>
      </c>
      <c r="F461" s="242"/>
      <c r="G461" s="237"/>
    </row>
    <row r="462" spans="1:7" ht="25.5" x14ac:dyDescent="0.2">
      <c r="A462" s="66" t="s">
        <v>439</v>
      </c>
      <c r="B462" s="103" t="s">
        <v>428</v>
      </c>
      <c r="C462" s="105"/>
      <c r="D462" s="152"/>
      <c r="E462" s="140">
        <f>E463+E489+E484+E476+E480+E493+E500+E504+E496+E467</f>
        <v>4996184.4799999995</v>
      </c>
      <c r="F462" s="242"/>
      <c r="G462" s="237"/>
    </row>
    <row r="463" spans="1:7" ht="24.75" customHeight="1" x14ac:dyDescent="0.2">
      <c r="A463" s="65" t="s">
        <v>197</v>
      </c>
      <c r="B463" s="103" t="s">
        <v>520</v>
      </c>
      <c r="C463" s="105"/>
      <c r="D463" s="152"/>
      <c r="E463" s="140">
        <f>E464</f>
        <v>4112990.9299999997</v>
      </c>
      <c r="F463" s="242"/>
      <c r="G463" s="237"/>
    </row>
    <row r="464" spans="1:7" ht="18" customHeight="1" x14ac:dyDescent="0.2">
      <c r="A464" s="65" t="s">
        <v>167</v>
      </c>
      <c r="B464" s="103" t="s">
        <v>520</v>
      </c>
      <c r="C464" s="105" t="s">
        <v>110</v>
      </c>
      <c r="D464" s="152"/>
      <c r="E464" s="140">
        <f>E465</f>
        <v>4112990.9299999997</v>
      </c>
      <c r="F464" s="242"/>
      <c r="G464" s="237"/>
    </row>
    <row r="465" spans="1:7" ht="16.5" customHeight="1" x14ac:dyDescent="0.2">
      <c r="A465" s="76" t="s">
        <v>135</v>
      </c>
      <c r="B465" s="103" t="s">
        <v>520</v>
      </c>
      <c r="C465" s="105" t="s">
        <v>110</v>
      </c>
      <c r="D465" s="152" t="s">
        <v>228</v>
      </c>
      <c r="E465" s="140">
        <f>E466</f>
        <v>4112990.9299999997</v>
      </c>
      <c r="F465" s="242"/>
      <c r="G465" s="237"/>
    </row>
    <row r="466" spans="1:7" ht="15.75" customHeight="1" x14ac:dyDescent="0.2">
      <c r="A466" s="65" t="s">
        <v>138</v>
      </c>
      <c r="B466" s="103" t="s">
        <v>520</v>
      </c>
      <c r="C466" s="105" t="s">
        <v>110</v>
      </c>
      <c r="D466" s="152" t="s">
        <v>232</v>
      </c>
      <c r="E466" s="140">
        <f>650000+963488+5222696-1337984-89061.24-1400000+440360+70000-440360+30000+150000-653889+54939+452802.17</f>
        <v>4112990.9299999997</v>
      </c>
      <c r="F466" s="242">
        <v>-653889</v>
      </c>
      <c r="G466" s="237">
        <f>54939+452802.17</f>
        <v>507741.17</v>
      </c>
    </row>
    <row r="467" spans="1:7" ht="15.75" customHeight="1" x14ac:dyDescent="0.2">
      <c r="A467" s="109" t="s">
        <v>891</v>
      </c>
      <c r="B467" s="103" t="s">
        <v>890</v>
      </c>
      <c r="C467" s="105"/>
      <c r="D467" s="152"/>
      <c r="E467" s="140">
        <f>E468</f>
        <v>469000</v>
      </c>
      <c r="F467" s="242"/>
      <c r="G467" s="237"/>
    </row>
    <row r="468" spans="1:7" ht="15.75" customHeight="1" x14ac:dyDescent="0.2">
      <c r="A468" s="65" t="s">
        <v>167</v>
      </c>
      <c r="B468" s="103" t="s">
        <v>890</v>
      </c>
      <c r="C468" s="105" t="s">
        <v>110</v>
      </c>
      <c r="D468" s="152"/>
      <c r="E468" s="140">
        <f>E469</f>
        <v>469000</v>
      </c>
      <c r="F468" s="242"/>
      <c r="G468" s="237"/>
    </row>
    <row r="469" spans="1:7" ht="15.75" customHeight="1" x14ac:dyDescent="0.2">
      <c r="A469" s="76" t="s">
        <v>135</v>
      </c>
      <c r="B469" s="103" t="s">
        <v>890</v>
      </c>
      <c r="C469" s="105" t="s">
        <v>110</v>
      </c>
      <c r="D469" s="152" t="s">
        <v>228</v>
      </c>
      <c r="E469" s="140">
        <f>E470</f>
        <v>469000</v>
      </c>
      <c r="F469" s="242"/>
      <c r="G469" s="237"/>
    </row>
    <row r="470" spans="1:7" ht="15.75" customHeight="1" x14ac:dyDescent="0.2">
      <c r="A470" s="65" t="s">
        <v>138</v>
      </c>
      <c r="B470" s="103" t="s">
        <v>890</v>
      </c>
      <c r="C470" s="105" t="s">
        <v>110</v>
      </c>
      <c r="D470" s="152" t="s">
        <v>232</v>
      </c>
      <c r="E470" s="140">
        <f>450000+19000</f>
        <v>469000</v>
      </c>
      <c r="F470" s="242"/>
      <c r="G470" s="237"/>
    </row>
    <row r="471" spans="1:7" ht="25.5" hidden="1" x14ac:dyDescent="0.2">
      <c r="A471" s="110" t="s">
        <v>423</v>
      </c>
      <c r="B471" s="103" t="s">
        <v>435</v>
      </c>
      <c r="C471" s="105"/>
      <c r="D471" s="152"/>
      <c r="E471" s="140">
        <f>E472</f>
        <v>0</v>
      </c>
      <c r="F471" s="242"/>
      <c r="G471" s="237"/>
    </row>
    <row r="472" spans="1:7" hidden="1" x14ac:dyDescent="0.2">
      <c r="A472" s="110" t="s">
        <v>274</v>
      </c>
      <c r="B472" s="103" t="s">
        <v>569</v>
      </c>
      <c r="C472" s="105"/>
      <c r="D472" s="152"/>
      <c r="E472" s="140">
        <f>E473</f>
        <v>0</v>
      </c>
      <c r="F472" s="242"/>
      <c r="G472" s="237"/>
    </row>
    <row r="473" spans="1:7" hidden="1" x14ac:dyDescent="0.2">
      <c r="A473" s="111" t="s">
        <v>167</v>
      </c>
      <c r="B473" s="103" t="s">
        <v>569</v>
      </c>
      <c r="C473" s="105" t="s">
        <v>110</v>
      </c>
      <c r="D473" s="152"/>
      <c r="E473" s="140">
        <f>E474</f>
        <v>0</v>
      </c>
      <c r="F473" s="242"/>
      <c r="G473" s="237"/>
    </row>
    <row r="474" spans="1:7" hidden="1" x14ac:dyDescent="0.2">
      <c r="A474" s="65" t="s">
        <v>129</v>
      </c>
      <c r="B474" s="103" t="s">
        <v>569</v>
      </c>
      <c r="C474" s="105" t="s">
        <v>110</v>
      </c>
      <c r="D474" s="152" t="s">
        <v>221</v>
      </c>
      <c r="E474" s="140">
        <f>E475</f>
        <v>0</v>
      </c>
      <c r="F474" s="242"/>
      <c r="G474" s="237"/>
    </row>
    <row r="475" spans="1:7" hidden="1" x14ac:dyDescent="0.2">
      <c r="A475" s="65" t="s">
        <v>133</v>
      </c>
      <c r="B475" s="103" t="s">
        <v>569</v>
      </c>
      <c r="C475" s="105" t="s">
        <v>110</v>
      </c>
      <c r="D475" s="152" t="s">
        <v>222</v>
      </c>
      <c r="E475" s="140">
        <v>0</v>
      </c>
      <c r="F475" s="242"/>
      <c r="G475" s="237"/>
    </row>
    <row r="476" spans="1:7" ht="15" hidden="1" customHeight="1" x14ac:dyDescent="0.2">
      <c r="A476" s="65" t="s">
        <v>604</v>
      </c>
      <c r="B476" s="103" t="s">
        <v>605</v>
      </c>
      <c r="C476" s="105"/>
      <c r="D476" s="152"/>
      <c r="E476" s="140">
        <f>E477</f>
        <v>0</v>
      </c>
      <c r="F476" s="242"/>
      <c r="G476" s="237"/>
    </row>
    <row r="477" spans="1:7" ht="15" hidden="1" customHeight="1" x14ac:dyDescent="0.2">
      <c r="A477" s="65" t="s">
        <v>167</v>
      </c>
      <c r="B477" s="103" t="s">
        <v>605</v>
      </c>
      <c r="C477" s="105" t="s">
        <v>110</v>
      </c>
      <c r="D477" s="152"/>
      <c r="E477" s="140">
        <f>E478</f>
        <v>0</v>
      </c>
      <c r="F477" s="242"/>
      <c r="G477" s="237"/>
    </row>
    <row r="478" spans="1:7" ht="15" hidden="1" customHeight="1" x14ac:dyDescent="0.2">
      <c r="A478" s="76" t="s">
        <v>135</v>
      </c>
      <c r="B478" s="103" t="s">
        <v>605</v>
      </c>
      <c r="C478" s="105" t="s">
        <v>110</v>
      </c>
      <c r="D478" s="152" t="s">
        <v>228</v>
      </c>
      <c r="E478" s="140">
        <f>E479</f>
        <v>0</v>
      </c>
      <c r="F478" s="242"/>
      <c r="G478" s="237"/>
    </row>
    <row r="479" spans="1:7" ht="15" hidden="1" customHeight="1" x14ac:dyDescent="0.2">
      <c r="A479" s="65" t="s">
        <v>138</v>
      </c>
      <c r="B479" s="103" t="s">
        <v>605</v>
      </c>
      <c r="C479" s="105" t="s">
        <v>110</v>
      </c>
      <c r="D479" s="152" t="s">
        <v>232</v>
      </c>
      <c r="E479" s="140">
        <v>0</v>
      </c>
      <c r="F479" s="242"/>
      <c r="G479" s="237"/>
    </row>
    <row r="480" spans="1:7" ht="15" hidden="1" customHeight="1" x14ac:dyDescent="0.2">
      <c r="A480" s="65" t="s">
        <v>606</v>
      </c>
      <c r="B480" s="103" t="s">
        <v>607</v>
      </c>
      <c r="C480" s="105"/>
      <c r="D480" s="152"/>
      <c r="E480" s="140">
        <f>E481</f>
        <v>0</v>
      </c>
      <c r="F480" s="242"/>
      <c r="G480" s="237"/>
    </row>
    <row r="481" spans="1:7" ht="15" hidden="1" customHeight="1" x14ac:dyDescent="0.2">
      <c r="A481" s="65" t="s">
        <v>167</v>
      </c>
      <c r="B481" s="103" t="s">
        <v>607</v>
      </c>
      <c r="C481" s="105" t="s">
        <v>110</v>
      </c>
      <c r="D481" s="152"/>
      <c r="E481" s="140">
        <f>E482</f>
        <v>0</v>
      </c>
      <c r="F481" s="242"/>
      <c r="G481" s="237"/>
    </row>
    <row r="482" spans="1:7" ht="15" hidden="1" customHeight="1" x14ac:dyDescent="0.2">
      <c r="A482" s="76" t="s">
        <v>135</v>
      </c>
      <c r="B482" s="103" t="s">
        <v>607</v>
      </c>
      <c r="C482" s="105" t="s">
        <v>110</v>
      </c>
      <c r="D482" s="152" t="s">
        <v>228</v>
      </c>
      <c r="E482" s="140">
        <f>E483</f>
        <v>0</v>
      </c>
      <c r="F482" s="242"/>
      <c r="G482" s="237"/>
    </row>
    <row r="483" spans="1:7" ht="15" hidden="1" customHeight="1" x14ac:dyDescent="0.2">
      <c r="A483" s="65" t="s">
        <v>138</v>
      </c>
      <c r="B483" s="103" t="s">
        <v>607</v>
      </c>
      <c r="C483" s="105" t="s">
        <v>110</v>
      </c>
      <c r="D483" s="152" t="s">
        <v>232</v>
      </c>
      <c r="E483" s="140">
        <v>0</v>
      </c>
      <c r="F483" s="242"/>
      <c r="G483" s="237"/>
    </row>
    <row r="484" spans="1:7" ht="15" hidden="1" customHeight="1" x14ac:dyDescent="0.2">
      <c r="A484" s="65" t="s">
        <v>608</v>
      </c>
      <c r="B484" s="103" t="s">
        <v>609</v>
      </c>
      <c r="C484" s="105"/>
      <c r="D484" s="152"/>
      <c r="E484" s="140">
        <f>E485</f>
        <v>0</v>
      </c>
      <c r="F484" s="242"/>
      <c r="G484" s="237"/>
    </row>
    <row r="485" spans="1:7" ht="15" hidden="1" customHeight="1" x14ac:dyDescent="0.2">
      <c r="A485" s="65" t="s">
        <v>167</v>
      </c>
      <c r="B485" s="103" t="s">
        <v>609</v>
      </c>
      <c r="C485" s="105" t="s">
        <v>110</v>
      </c>
      <c r="D485" s="152"/>
      <c r="E485" s="140">
        <f>E486</f>
        <v>0</v>
      </c>
      <c r="F485" s="242"/>
      <c r="G485" s="237"/>
    </row>
    <row r="486" spans="1:7" ht="15" hidden="1" customHeight="1" x14ac:dyDescent="0.2">
      <c r="A486" s="76" t="s">
        <v>135</v>
      </c>
      <c r="B486" s="103" t="s">
        <v>609</v>
      </c>
      <c r="C486" s="105" t="s">
        <v>110</v>
      </c>
      <c r="D486" s="152" t="s">
        <v>228</v>
      </c>
      <c r="E486" s="140">
        <f>E487</f>
        <v>0</v>
      </c>
      <c r="F486" s="242"/>
      <c r="G486" s="237"/>
    </row>
    <row r="487" spans="1:7" ht="15" hidden="1" customHeight="1" x14ac:dyDescent="0.2">
      <c r="A487" s="65" t="s">
        <v>138</v>
      </c>
      <c r="B487" s="103" t="s">
        <v>609</v>
      </c>
      <c r="C487" s="105" t="s">
        <v>110</v>
      </c>
      <c r="D487" s="152" t="s">
        <v>232</v>
      </c>
      <c r="E487" s="140">
        <v>0</v>
      </c>
      <c r="F487" s="242"/>
      <c r="G487" s="237"/>
    </row>
    <row r="488" spans="1:7" ht="25.5" hidden="1" x14ac:dyDescent="0.2">
      <c r="A488" s="65" t="s">
        <v>853</v>
      </c>
      <c r="B488" s="103" t="s">
        <v>852</v>
      </c>
      <c r="C488" s="105"/>
      <c r="D488" s="152"/>
      <c r="E488" s="140">
        <f>E489</f>
        <v>0</v>
      </c>
      <c r="F488" s="242"/>
      <c r="G488" s="237"/>
    </row>
    <row r="489" spans="1:7" hidden="1" x14ac:dyDescent="0.2">
      <c r="A489" s="65" t="s">
        <v>167</v>
      </c>
      <c r="B489" s="103" t="s">
        <v>852</v>
      </c>
      <c r="C489" s="105" t="s">
        <v>110</v>
      </c>
      <c r="D489" s="152"/>
      <c r="E489" s="140">
        <f>E490</f>
        <v>0</v>
      </c>
      <c r="F489" s="242"/>
      <c r="G489" s="237"/>
    </row>
    <row r="490" spans="1:7" hidden="1" x14ac:dyDescent="0.2">
      <c r="A490" s="76" t="s">
        <v>135</v>
      </c>
      <c r="B490" s="103" t="s">
        <v>852</v>
      </c>
      <c r="C490" s="105" t="s">
        <v>110</v>
      </c>
      <c r="D490" s="152" t="s">
        <v>228</v>
      </c>
      <c r="E490" s="140">
        <f>E491</f>
        <v>0</v>
      </c>
      <c r="F490" s="242"/>
      <c r="G490" s="237"/>
    </row>
    <row r="491" spans="1:7" hidden="1" x14ac:dyDescent="0.2">
      <c r="A491" s="65" t="s">
        <v>138</v>
      </c>
      <c r="B491" s="103" t="s">
        <v>852</v>
      </c>
      <c r="C491" s="105" t="s">
        <v>110</v>
      </c>
      <c r="D491" s="152" t="s">
        <v>232</v>
      </c>
      <c r="E491" s="140">
        <v>0</v>
      </c>
      <c r="F491" s="242"/>
      <c r="G491" s="237"/>
    </row>
    <row r="492" spans="1:7" ht="18" customHeight="1" x14ac:dyDescent="0.2">
      <c r="A492" s="61" t="s">
        <v>695</v>
      </c>
      <c r="B492" s="103" t="s">
        <v>694</v>
      </c>
      <c r="C492" s="105"/>
      <c r="D492" s="152"/>
      <c r="E492" s="140">
        <f>E493</f>
        <v>414193.55</v>
      </c>
      <c r="F492" s="242"/>
      <c r="G492" s="237"/>
    </row>
    <row r="493" spans="1:7" x14ac:dyDescent="0.2">
      <c r="A493" s="65" t="s">
        <v>167</v>
      </c>
      <c r="B493" s="103" t="s">
        <v>694</v>
      </c>
      <c r="C493" s="105" t="s">
        <v>110</v>
      </c>
      <c r="D493" s="152"/>
      <c r="E493" s="140">
        <f>E494</f>
        <v>414193.55</v>
      </c>
      <c r="F493" s="242"/>
      <c r="G493" s="237"/>
    </row>
    <row r="494" spans="1:7" ht="16.5" customHeight="1" x14ac:dyDescent="0.2">
      <c r="A494" s="76" t="s">
        <v>135</v>
      </c>
      <c r="B494" s="103" t="s">
        <v>694</v>
      </c>
      <c r="C494" s="105" t="s">
        <v>110</v>
      </c>
      <c r="D494" s="152" t="s">
        <v>228</v>
      </c>
      <c r="E494" s="140">
        <f>E495</f>
        <v>414193.55</v>
      </c>
      <c r="F494" s="242"/>
      <c r="G494" s="237"/>
    </row>
    <row r="495" spans="1:7" ht="16.5" customHeight="1" x14ac:dyDescent="0.2">
      <c r="A495" s="65" t="s">
        <v>138</v>
      </c>
      <c r="B495" s="103" t="s">
        <v>694</v>
      </c>
      <c r="C495" s="105" t="s">
        <v>110</v>
      </c>
      <c r="D495" s="152" t="s">
        <v>232</v>
      </c>
      <c r="E495" s="140">
        <f>400000+14193.55</f>
        <v>414193.55</v>
      </c>
      <c r="F495" s="242"/>
      <c r="G495" s="237"/>
    </row>
    <row r="496" spans="1:7" ht="25.5" hidden="1" x14ac:dyDescent="0.2">
      <c r="A496" s="109" t="s">
        <v>604</v>
      </c>
      <c r="B496" s="103" t="s">
        <v>605</v>
      </c>
      <c r="C496" s="105"/>
      <c r="D496" s="152"/>
      <c r="E496" s="140">
        <f>E497</f>
        <v>0</v>
      </c>
      <c r="F496" s="242"/>
      <c r="G496" s="237"/>
    </row>
    <row r="497" spans="1:7" hidden="1" x14ac:dyDescent="0.2">
      <c r="A497" s="65" t="s">
        <v>167</v>
      </c>
      <c r="B497" s="103" t="s">
        <v>605</v>
      </c>
      <c r="C497" s="105" t="s">
        <v>110</v>
      </c>
      <c r="D497" s="152"/>
      <c r="E497" s="140">
        <f>E498</f>
        <v>0</v>
      </c>
      <c r="F497" s="242"/>
      <c r="G497" s="237"/>
    </row>
    <row r="498" spans="1:7" hidden="1" x14ac:dyDescent="0.2">
      <c r="A498" s="76" t="s">
        <v>135</v>
      </c>
      <c r="B498" s="103" t="s">
        <v>605</v>
      </c>
      <c r="C498" s="105" t="s">
        <v>110</v>
      </c>
      <c r="D498" s="152" t="s">
        <v>228</v>
      </c>
      <c r="E498" s="140">
        <f>E499</f>
        <v>0</v>
      </c>
      <c r="F498" s="242"/>
      <c r="G498" s="237"/>
    </row>
    <row r="499" spans="1:7" hidden="1" x14ac:dyDescent="0.2">
      <c r="A499" s="65" t="s">
        <v>138</v>
      </c>
      <c r="B499" s="103" t="s">
        <v>605</v>
      </c>
      <c r="C499" s="105" t="s">
        <v>110</v>
      </c>
      <c r="D499" s="152" t="s">
        <v>232</v>
      </c>
      <c r="E499" s="140">
        <v>0</v>
      </c>
      <c r="F499" s="242"/>
      <c r="G499" s="237"/>
    </row>
    <row r="500" spans="1:7" ht="25.5" hidden="1" x14ac:dyDescent="0.2">
      <c r="A500" s="61" t="s">
        <v>606</v>
      </c>
      <c r="B500" s="103" t="s">
        <v>607</v>
      </c>
      <c r="C500" s="105"/>
      <c r="D500" s="152"/>
      <c r="E500" s="140">
        <f t="shared" ref="E500:E502" si="3">E501</f>
        <v>0</v>
      </c>
      <c r="F500" s="242"/>
      <c r="G500" s="237"/>
    </row>
    <row r="501" spans="1:7" hidden="1" x14ac:dyDescent="0.2">
      <c r="A501" s="65" t="s">
        <v>167</v>
      </c>
      <c r="B501" s="103" t="s">
        <v>607</v>
      </c>
      <c r="C501" s="105" t="s">
        <v>110</v>
      </c>
      <c r="D501" s="152"/>
      <c r="E501" s="140">
        <f t="shared" si="3"/>
        <v>0</v>
      </c>
      <c r="F501" s="242"/>
      <c r="G501" s="237"/>
    </row>
    <row r="502" spans="1:7" hidden="1" x14ac:dyDescent="0.2">
      <c r="A502" s="76" t="s">
        <v>135</v>
      </c>
      <c r="B502" s="103" t="s">
        <v>607</v>
      </c>
      <c r="C502" s="105" t="s">
        <v>110</v>
      </c>
      <c r="D502" s="152" t="s">
        <v>228</v>
      </c>
      <c r="E502" s="140">
        <f t="shared" si="3"/>
        <v>0</v>
      </c>
      <c r="F502" s="242"/>
      <c r="G502" s="237"/>
    </row>
    <row r="503" spans="1:7" hidden="1" x14ac:dyDescent="0.2">
      <c r="A503" s="65" t="s">
        <v>138</v>
      </c>
      <c r="B503" s="103" t="s">
        <v>607</v>
      </c>
      <c r="C503" s="105" t="s">
        <v>110</v>
      </c>
      <c r="D503" s="152" t="s">
        <v>232</v>
      </c>
      <c r="E503" s="140">
        <v>0</v>
      </c>
      <c r="F503" s="242"/>
      <c r="G503" s="237"/>
    </row>
    <row r="504" spans="1:7" ht="25.5" hidden="1" x14ac:dyDescent="0.2">
      <c r="A504" s="61" t="s">
        <v>640</v>
      </c>
      <c r="B504" s="103" t="s">
        <v>609</v>
      </c>
      <c r="C504" s="105"/>
      <c r="D504" s="152"/>
      <c r="E504" s="140">
        <f t="shared" ref="E504:E506" si="4">E505</f>
        <v>0</v>
      </c>
      <c r="F504" s="242"/>
      <c r="G504" s="237"/>
    </row>
    <row r="505" spans="1:7" hidden="1" x14ac:dyDescent="0.2">
      <c r="A505" s="65" t="s">
        <v>167</v>
      </c>
      <c r="B505" s="103" t="s">
        <v>609</v>
      </c>
      <c r="C505" s="105" t="s">
        <v>110</v>
      </c>
      <c r="D505" s="152"/>
      <c r="E505" s="140">
        <f t="shared" si="4"/>
        <v>0</v>
      </c>
      <c r="F505" s="242"/>
      <c r="G505" s="237"/>
    </row>
    <row r="506" spans="1:7" hidden="1" x14ac:dyDescent="0.2">
      <c r="A506" s="76" t="s">
        <v>135</v>
      </c>
      <c r="B506" s="103" t="s">
        <v>609</v>
      </c>
      <c r="C506" s="105" t="s">
        <v>110</v>
      </c>
      <c r="D506" s="152" t="s">
        <v>228</v>
      </c>
      <c r="E506" s="140">
        <f t="shared" si="4"/>
        <v>0</v>
      </c>
      <c r="F506" s="242"/>
      <c r="G506" s="237"/>
    </row>
    <row r="507" spans="1:7" hidden="1" x14ac:dyDescent="0.2">
      <c r="A507" s="65" t="s">
        <v>138</v>
      </c>
      <c r="B507" s="103" t="s">
        <v>609</v>
      </c>
      <c r="C507" s="105" t="s">
        <v>110</v>
      </c>
      <c r="D507" s="152" t="s">
        <v>232</v>
      </c>
      <c r="E507" s="140">
        <v>0</v>
      </c>
      <c r="F507" s="242"/>
      <c r="G507" s="237"/>
    </row>
    <row r="508" spans="1:7" ht="31.5" customHeight="1" x14ac:dyDescent="0.2">
      <c r="A508" s="110" t="s">
        <v>423</v>
      </c>
      <c r="B508" s="103" t="s">
        <v>435</v>
      </c>
      <c r="C508" s="105"/>
      <c r="D508" s="152"/>
      <c r="E508" s="140">
        <f>E509</f>
        <v>300000</v>
      </c>
      <c r="F508" s="242"/>
      <c r="G508" s="237"/>
    </row>
    <row r="509" spans="1:7" ht="15" customHeight="1" x14ac:dyDescent="0.2">
      <c r="A509" s="110" t="s">
        <v>274</v>
      </c>
      <c r="B509" s="103" t="s">
        <v>569</v>
      </c>
      <c r="C509" s="105"/>
      <c r="D509" s="152"/>
      <c r="E509" s="140">
        <f>E510</f>
        <v>300000</v>
      </c>
      <c r="F509" s="242"/>
      <c r="G509" s="237"/>
    </row>
    <row r="510" spans="1:7" ht="15" customHeight="1" x14ac:dyDescent="0.2">
      <c r="A510" s="111" t="s">
        <v>167</v>
      </c>
      <c r="B510" s="103" t="s">
        <v>569</v>
      </c>
      <c r="C510" s="105" t="s">
        <v>110</v>
      </c>
      <c r="D510" s="152"/>
      <c r="E510" s="140">
        <f>E511</f>
        <v>300000</v>
      </c>
      <c r="F510" s="242"/>
      <c r="G510" s="237"/>
    </row>
    <row r="511" spans="1:7" ht="15" customHeight="1" x14ac:dyDescent="0.2">
      <c r="A511" s="65" t="s">
        <v>129</v>
      </c>
      <c r="B511" s="103" t="s">
        <v>569</v>
      </c>
      <c r="C511" s="105" t="s">
        <v>110</v>
      </c>
      <c r="D511" s="152" t="s">
        <v>221</v>
      </c>
      <c r="E511" s="140">
        <f>E512</f>
        <v>300000</v>
      </c>
      <c r="F511" s="242"/>
      <c r="G511" s="237"/>
    </row>
    <row r="512" spans="1:7" ht="15" customHeight="1" x14ac:dyDescent="0.2">
      <c r="A512" s="65" t="s">
        <v>133</v>
      </c>
      <c r="B512" s="103" t="s">
        <v>569</v>
      </c>
      <c r="C512" s="105" t="s">
        <v>110</v>
      </c>
      <c r="D512" s="152" t="s">
        <v>222</v>
      </c>
      <c r="E512" s="140">
        <f>300000-20040-30000-98836.96+148876.96</f>
        <v>300000</v>
      </c>
      <c r="F512" s="242"/>
      <c r="G512" s="237"/>
    </row>
    <row r="513" spans="1:7" ht="15" customHeight="1" x14ac:dyDescent="0.2">
      <c r="A513" s="61" t="s">
        <v>441</v>
      </c>
      <c r="B513" s="103" t="s">
        <v>521</v>
      </c>
      <c r="C513" s="105"/>
      <c r="D513" s="152"/>
      <c r="E513" s="140">
        <f>E514+E521</f>
        <v>15090770.77</v>
      </c>
      <c r="F513" s="242"/>
      <c r="G513" s="237"/>
    </row>
    <row r="514" spans="1:7" ht="15" customHeight="1" x14ac:dyDescent="0.2">
      <c r="A514" s="61" t="s">
        <v>198</v>
      </c>
      <c r="B514" s="103" t="s">
        <v>522</v>
      </c>
      <c r="C514" s="105"/>
      <c r="D514" s="152"/>
      <c r="E514" s="140">
        <f>E515+E518</f>
        <v>15090770.77</v>
      </c>
      <c r="F514" s="242"/>
      <c r="G514" s="237"/>
    </row>
    <row r="515" spans="1:7" ht="15" customHeight="1" x14ac:dyDescent="0.2">
      <c r="A515" s="65" t="s">
        <v>167</v>
      </c>
      <c r="B515" s="103" t="s">
        <v>522</v>
      </c>
      <c r="C515" s="105" t="s">
        <v>110</v>
      </c>
      <c r="D515" s="152"/>
      <c r="E515" s="140">
        <f>E516</f>
        <v>15087221.689999999</v>
      </c>
      <c r="F515" s="242"/>
      <c r="G515" s="237"/>
    </row>
    <row r="516" spans="1:7" ht="15" customHeight="1" x14ac:dyDescent="0.2">
      <c r="A516" s="76" t="s">
        <v>135</v>
      </c>
      <c r="B516" s="103" t="s">
        <v>522</v>
      </c>
      <c r="C516" s="105" t="s">
        <v>110</v>
      </c>
      <c r="D516" s="152" t="s">
        <v>228</v>
      </c>
      <c r="E516" s="140">
        <f>E517</f>
        <v>15087221.689999999</v>
      </c>
      <c r="F516" s="242"/>
      <c r="G516" s="237"/>
    </row>
    <row r="517" spans="1:7" ht="15" customHeight="1" x14ac:dyDescent="0.2">
      <c r="A517" s="65" t="s">
        <v>138</v>
      </c>
      <c r="B517" s="103" t="s">
        <v>522</v>
      </c>
      <c r="C517" s="105" t="s">
        <v>110</v>
      </c>
      <c r="D517" s="152" t="s">
        <v>232</v>
      </c>
      <c r="E517" s="140">
        <f>8100000+298796.42-100000+4222430.06-559333.33+348517.62-3351.63+440360-300000+2640000-197.45</f>
        <v>15087221.689999999</v>
      </c>
      <c r="F517" s="242"/>
      <c r="G517" s="237"/>
    </row>
    <row r="518" spans="1:7" ht="15" customHeight="1" x14ac:dyDescent="0.2">
      <c r="A518" s="65" t="s">
        <v>111</v>
      </c>
      <c r="B518" s="103" t="s">
        <v>522</v>
      </c>
      <c r="C518" s="105" t="s">
        <v>43</v>
      </c>
      <c r="D518" s="152"/>
      <c r="E518" s="140">
        <f>E519</f>
        <v>3549.08</v>
      </c>
      <c r="F518" s="242"/>
      <c r="G518" s="237"/>
    </row>
    <row r="519" spans="1:7" ht="15" customHeight="1" x14ac:dyDescent="0.2">
      <c r="A519" s="76" t="s">
        <v>135</v>
      </c>
      <c r="B519" s="103" t="s">
        <v>522</v>
      </c>
      <c r="C519" s="105" t="s">
        <v>43</v>
      </c>
      <c r="D519" s="152" t="s">
        <v>228</v>
      </c>
      <c r="E519" s="140">
        <f>E520</f>
        <v>3549.08</v>
      </c>
      <c r="F519" s="242"/>
      <c r="G519" s="237"/>
    </row>
    <row r="520" spans="1:7" ht="15" customHeight="1" x14ac:dyDescent="0.2">
      <c r="A520" s="65" t="s">
        <v>138</v>
      </c>
      <c r="B520" s="103" t="s">
        <v>522</v>
      </c>
      <c r="C520" s="105" t="s">
        <v>43</v>
      </c>
      <c r="D520" s="152" t="s">
        <v>232</v>
      </c>
      <c r="E520" s="140">
        <f>3351.63+197.45</f>
        <v>3549.08</v>
      </c>
      <c r="F520" s="242"/>
      <c r="G520" s="237"/>
    </row>
    <row r="521" spans="1:7" ht="38.25" hidden="1" x14ac:dyDescent="0.2">
      <c r="A521" s="61" t="s">
        <v>635</v>
      </c>
      <c r="B521" s="103" t="s">
        <v>636</v>
      </c>
      <c r="C521" s="105"/>
      <c r="D521" s="152"/>
      <c r="E521" s="140">
        <f>E522</f>
        <v>0</v>
      </c>
      <c r="F521" s="242"/>
      <c r="G521" s="237"/>
    </row>
    <row r="522" spans="1:7" hidden="1" x14ac:dyDescent="0.2">
      <c r="A522" s="65" t="s">
        <v>167</v>
      </c>
      <c r="B522" s="103" t="s">
        <v>636</v>
      </c>
      <c r="C522" s="105" t="s">
        <v>110</v>
      </c>
      <c r="D522" s="152"/>
      <c r="E522" s="140">
        <f>E523</f>
        <v>0</v>
      </c>
      <c r="F522" s="242"/>
      <c r="G522" s="237"/>
    </row>
    <row r="523" spans="1:7" hidden="1" x14ac:dyDescent="0.2">
      <c r="A523" s="76" t="s">
        <v>135</v>
      </c>
      <c r="B523" s="103" t="s">
        <v>636</v>
      </c>
      <c r="C523" s="105" t="s">
        <v>110</v>
      </c>
      <c r="D523" s="152" t="s">
        <v>228</v>
      </c>
      <c r="E523" s="140">
        <f>E524</f>
        <v>0</v>
      </c>
      <c r="F523" s="242"/>
      <c r="G523" s="237"/>
    </row>
    <row r="524" spans="1:7" hidden="1" x14ac:dyDescent="0.2">
      <c r="A524" s="65" t="s">
        <v>138</v>
      </c>
      <c r="B524" s="103" t="s">
        <v>636</v>
      </c>
      <c r="C524" s="105" t="s">
        <v>110</v>
      </c>
      <c r="D524" s="152" t="s">
        <v>232</v>
      </c>
      <c r="E524" s="140">
        <v>0</v>
      </c>
      <c r="F524" s="242"/>
      <c r="G524" s="237"/>
    </row>
    <row r="525" spans="1:7" ht="25.5" x14ac:dyDescent="0.2">
      <c r="A525" s="61" t="s">
        <v>443</v>
      </c>
      <c r="B525" s="103" t="s">
        <v>523</v>
      </c>
      <c r="C525" s="105"/>
      <c r="D525" s="152"/>
      <c r="E525" s="140">
        <f>E526+E530+E538+E534</f>
        <v>101806.45000000001</v>
      </c>
      <c r="F525" s="242"/>
      <c r="G525" s="237"/>
    </row>
    <row r="526" spans="1:7" x14ac:dyDescent="0.2">
      <c r="A526" s="61" t="s">
        <v>199</v>
      </c>
      <c r="B526" s="103" t="s">
        <v>524</v>
      </c>
      <c r="C526" s="105"/>
      <c r="D526" s="152"/>
      <c r="E526" s="140">
        <f>E527</f>
        <v>101806.45000000001</v>
      </c>
      <c r="F526" s="242"/>
      <c r="G526" s="237"/>
    </row>
    <row r="527" spans="1:7" x14ac:dyDescent="0.2">
      <c r="A527" s="65" t="s">
        <v>167</v>
      </c>
      <c r="B527" s="103" t="s">
        <v>524</v>
      </c>
      <c r="C527" s="105" t="s">
        <v>110</v>
      </c>
      <c r="D527" s="152"/>
      <c r="E527" s="140">
        <f>E528</f>
        <v>101806.45000000001</v>
      </c>
      <c r="F527" s="242"/>
      <c r="G527" s="237"/>
    </row>
    <row r="528" spans="1:7" x14ac:dyDescent="0.2">
      <c r="A528" s="76" t="s">
        <v>135</v>
      </c>
      <c r="B528" s="103" t="s">
        <v>524</v>
      </c>
      <c r="C528" s="105" t="s">
        <v>110</v>
      </c>
      <c r="D528" s="152" t="s">
        <v>228</v>
      </c>
      <c r="E528" s="140">
        <f>E529</f>
        <v>101806.45000000001</v>
      </c>
      <c r="F528" s="242"/>
      <c r="G528" s="237"/>
    </row>
    <row r="529" spans="1:7" x14ac:dyDescent="0.2">
      <c r="A529" s="65" t="s">
        <v>138</v>
      </c>
      <c r="B529" s="103" t="s">
        <v>524</v>
      </c>
      <c r="C529" s="105" t="s">
        <v>110</v>
      </c>
      <c r="D529" s="152" t="s">
        <v>232</v>
      </c>
      <c r="E529" s="140">
        <f>100000+31806.45-30000</f>
        <v>101806.45000000001</v>
      </c>
      <c r="F529" s="242"/>
      <c r="G529" s="237"/>
    </row>
    <row r="530" spans="1:7" hidden="1" x14ac:dyDescent="0.2">
      <c r="A530" s="65" t="s">
        <v>875</v>
      </c>
      <c r="B530" s="103" t="s">
        <v>876</v>
      </c>
      <c r="C530" s="105"/>
      <c r="D530" s="152"/>
      <c r="E530" s="140">
        <f>E531</f>
        <v>-2.9558577807620168E-12</v>
      </c>
      <c r="F530" s="242"/>
      <c r="G530" s="237"/>
    </row>
    <row r="531" spans="1:7" hidden="1" x14ac:dyDescent="0.2">
      <c r="A531" s="65" t="s">
        <v>167</v>
      </c>
      <c r="B531" s="103" t="s">
        <v>876</v>
      </c>
      <c r="C531" s="105" t="s">
        <v>110</v>
      </c>
      <c r="D531" s="152"/>
      <c r="E531" s="140">
        <f>E532</f>
        <v>-2.9558577807620168E-12</v>
      </c>
      <c r="F531" s="242"/>
      <c r="G531" s="237"/>
    </row>
    <row r="532" spans="1:7" hidden="1" x14ac:dyDescent="0.2">
      <c r="A532" s="76" t="s">
        <v>135</v>
      </c>
      <c r="B532" s="103" t="s">
        <v>876</v>
      </c>
      <c r="C532" s="105" t="s">
        <v>110</v>
      </c>
      <c r="D532" s="152" t="s">
        <v>228</v>
      </c>
      <c r="E532" s="140">
        <f>E533</f>
        <v>-2.9558577807620168E-12</v>
      </c>
      <c r="F532" s="242"/>
      <c r="G532" s="237"/>
    </row>
    <row r="533" spans="1:7" hidden="1" x14ac:dyDescent="0.2">
      <c r="A533" s="65" t="s">
        <v>138</v>
      </c>
      <c r="B533" s="103" t="s">
        <v>876</v>
      </c>
      <c r="C533" s="105" t="s">
        <v>110</v>
      </c>
      <c r="D533" s="152" t="s">
        <v>232</v>
      </c>
      <c r="E533" s="140">
        <f>50000-14193.55-15000-19000-1806.45</f>
        <v>-2.9558577807620168E-12</v>
      </c>
      <c r="F533" s="242"/>
      <c r="G533" s="237"/>
    </row>
    <row r="534" spans="1:7" ht="31.5" hidden="1" customHeight="1" x14ac:dyDescent="0.2">
      <c r="A534" s="65" t="s">
        <v>731</v>
      </c>
      <c r="B534" s="103" t="s">
        <v>641</v>
      </c>
      <c r="C534" s="105"/>
      <c r="D534" s="152"/>
      <c r="E534" s="140">
        <f>E535</f>
        <v>0</v>
      </c>
      <c r="F534" s="242"/>
      <c r="G534" s="237"/>
    </row>
    <row r="535" spans="1:7" hidden="1" x14ac:dyDescent="0.2">
      <c r="A535" s="65" t="s">
        <v>167</v>
      </c>
      <c r="B535" s="103" t="s">
        <v>641</v>
      </c>
      <c r="C535" s="105" t="s">
        <v>110</v>
      </c>
      <c r="D535" s="152"/>
      <c r="E535" s="140">
        <f>E536</f>
        <v>0</v>
      </c>
      <c r="F535" s="242"/>
      <c r="G535" s="237"/>
    </row>
    <row r="536" spans="1:7" hidden="1" x14ac:dyDescent="0.2">
      <c r="A536" s="76" t="s">
        <v>135</v>
      </c>
      <c r="B536" s="103" t="s">
        <v>641</v>
      </c>
      <c r="C536" s="105" t="s">
        <v>110</v>
      </c>
      <c r="D536" s="152" t="s">
        <v>228</v>
      </c>
      <c r="E536" s="140">
        <f>E537</f>
        <v>0</v>
      </c>
      <c r="F536" s="242"/>
      <c r="G536" s="237"/>
    </row>
    <row r="537" spans="1:7" hidden="1" x14ac:dyDescent="0.2">
      <c r="A537" s="65" t="s">
        <v>138</v>
      </c>
      <c r="B537" s="103" t="s">
        <v>641</v>
      </c>
      <c r="C537" s="105" t="s">
        <v>110</v>
      </c>
      <c r="D537" s="152" t="s">
        <v>232</v>
      </c>
      <c r="E537" s="140">
        <v>0</v>
      </c>
      <c r="F537" s="242"/>
      <c r="G537" s="237"/>
    </row>
    <row r="538" spans="1:7" ht="31.5" hidden="1" customHeight="1" x14ac:dyDescent="0.2">
      <c r="A538" s="61" t="s">
        <v>733</v>
      </c>
      <c r="B538" s="103" t="s">
        <v>642</v>
      </c>
      <c r="C538" s="105"/>
      <c r="D538" s="152"/>
      <c r="E538" s="140">
        <f>E539</f>
        <v>0</v>
      </c>
      <c r="F538" s="242"/>
      <c r="G538" s="237"/>
    </row>
    <row r="539" spans="1:7" hidden="1" x14ac:dyDescent="0.2">
      <c r="A539" s="65" t="s">
        <v>167</v>
      </c>
      <c r="B539" s="103" t="s">
        <v>642</v>
      </c>
      <c r="C539" s="105" t="s">
        <v>110</v>
      </c>
      <c r="D539" s="152"/>
      <c r="E539" s="140">
        <f>E540</f>
        <v>0</v>
      </c>
      <c r="F539" s="242"/>
      <c r="G539" s="237"/>
    </row>
    <row r="540" spans="1:7" hidden="1" x14ac:dyDescent="0.2">
      <c r="A540" s="76" t="s">
        <v>135</v>
      </c>
      <c r="B540" s="103" t="s">
        <v>642</v>
      </c>
      <c r="C540" s="105" t="s">
        <v>110</v>
      </c>
      <c r="D540" s="152" t="s">
        <v>228</v>
      </c>
      <c r="E540" s="140">
        <f>E541</f>
        <v>0</v>
      </c>
      <c r="F540" s="242"/>
      <c r="G540" s="237"/>
    </row>
    <row r="541" spans="1:7" hidden="1" x14ac:dyDescent="0.2">
      <c r="A541" s="65" t="s">
        <v>138</v>
      </c>
      <c r="B541" s="103" t="s">
        <v>642</v>
      </c>
      <c r="C541" s="105" t="s">
        <v>110</v>
      </c>
      <c r="D541" s="152" t="s">
        <v>232</v>
      </c>
      <c r="E541" s="140">
        <f>559333.33-559333.33</f>
        <v>0</v>
      </c>
      <c r="F541" s="242"/>
      <c r="G541" s="237"/>
    </row>
    <row r="542" spans="1:7" ht="25.5" x14ac:dyDescent="0.2">
      <c r="A542" s="66" t="s">
        <v>818</v>
      </c>
      <c r="B542" s="103" t="s">
        <v>529</v>
      </c>
      <c r="C542" s="105"/>
      <c r="D542" s="152"/>
      <c r="E542" s="140">
        <f>E543</f>
        <v>1543881</v>
      </c>
      <c r="F542" s="242"/>
      <c r="G542" s="237"/>
    </row>
    <row r="543" spans="1:7" ht="25.5" x14ac:dyDescent="0.2">
      <c r="A543" s="76" t="s">
        <v>819</v>
      </c>
      <c r="B543" s="103" t="s">
        <v>899</v>
      </c>
      <c r="C543" s="105"/>
      <c r="D543" s="152"/>
      <c r="E543" s="140">
        <f>E544</f>
        <v>1543881</v>
      </c>
      <c r="F543" s="242"/>
      <c r="G543" s="237"/>
    </row>
    <row r="544" spans="1:7" x14ac:dyDescent="0.2">
      <c r="A544" s="65" t="s">
        <v>167</v>
      </c>
      <c r="B544" s="103" t="s">
        <v>899</v>
      </c>
      <c r="C544" s="105" t="s">
        <v>110</v>
      </c>
      <c r="D544" s="152"/>
      <c r="E544" s="140">
        <f>E545</f>
        <v>1543881</v>
      </c>
      <c r="F544" s="242"/>
      <c r="G544" s="237"/>
    </row>
    <row r="545" spans="1:7" x14ac:dyDescent="0.2">
      <c r="A545" s="65" t="s">
        <v>129</v>
      </c>
      <c r="B545" s="103" t="s">
        <v>899</v>
      </c>
      <c r="C545" s="105" t="s">
        <v>110</v>
      </c>
      <c r="D545" s="152" t="s">
        <v>221</v>
      </c>
      <c r="E545" s="140">
        <f>E546</f>
        <v>1543881</v>
      </c>
      <c r="F545" s="242"/>
      <c r="G545" s="237"/>
    </row>
    <row r="546" spans="1:7" x14ac:dyDescent="0.2">
      <c r="A546" s="65" t="s">
        <v>322</v>
      </c>
      <c r="B546" s="103" t="s">
        <v>899</v>
      </c>
      <c r="C546" s="105" t="s">
        <v>110</v>
      </c>
      <c r="D546" s="152" t="s">
        <v>278</v>
      </c>
      <c r="E546" s="84">
        <v>1543881</v>
      </c>
      <c r="F546" s="242"/>
      <c r="G546" s="237"/>
    </row>
    <row r="547" spans="1:7" ht="28.5" hidden="1" customHeight="1" x14ac:dyDescent="0.2">
      <c r="A547" s="65" t="s">
        <v>711</v>
      </c>
      <c r="B547" s="103" t="s">
        <v>533</v>
      </c>
      <c r="C547" s="105"/>
      <c r="D547" s="152"/>
      <c r="E547" s="140">
        <f>E548+E552</f>
        <v>0</v>
      </c>
      <c r="F547" s="242"/>
      <c r="G547" s="237"/>
    </row>
    <row r="548" spans="1:7" ht="25.5" hidden="1" x14ac:dyDescent="0.2">
      <c r="A548" s="65" t="s">
        <v>492</v>
      </c>
      <c r="B548" s="103" t="s">
        <v>532</v>
      </c>
      <c r="C548" s="105"/>
      <c r="D548" s="152"/>
      <c r="E548" s="106">
        <f>E549</f>
        <v>0</v>
      </c>
      <c r="F548" s="242"/>
      <c r="G548" s="237"/>
    </row>
    <row r="549" spans="1:7" ht="25.5" hidden="1" x14ac:dyDescent="0.2">
      <c r="A549" s="65" t="s">
        <v>196</v>
      </c>
      <c r="B549" s="103" t="s">
        <v>532</v>
      </c>
      <c r="C549" s="105" t="s">
        <v>165</v>
      </c>
      <c r="D549" s="152"/>
      <c r="E549" s="106">
        <f>E550</f>
        <v>0</v>
      </c>
      <c r="F549" s="242"/>
      <c r="G549" s="237"/>
    </row>
    <row r="550" spans="1:7" hidden="1" x14ac:dyDescent="0.2">
      <c r="A550" s="76" t="s">
        <v>135</v>
      </c>
      <c r="B550" s="103" t="s">
        <v>532</v>
      </c>
      <c r="C550" s="105" t="s">
        <v>165</v>
      </c>
      <c r="D550" s="152" t="s">
        <v>228</v>
      </c>
      <c r="E550" s="106">
        <f>E551</f>
        <v>0</v>
      </c>
      <c r="F550" s="242"/>
      <c r="G550" s="237"/>
    </row>
    <row r="551" spans="1:7" hidden="1" x14ac:dyDescent="0.2">
      <c r="A551" s="125" t="s">
        <v>136</v>
      </c>
      <c r="B551" s="103" t="s">
        <v>532</v>
      </c>
      <c r="C551" s="105" t="s">
        <v>165</v>
      </c>
      <c r="D551" s="152" t="s">
        <v>230</v>
      </c>
      <c r="E551" s="84">
        <v>0</v>
      </c>
      <c r="F551" s="242"/>
      <c r="G551" s="237"/>
    </row>
    <row r="552" spans="1:7" ht="25.5" hidden="1" x14ac:dyDescent="0.2">
      <c r="A552" s="65" t="s">
        <v>577</v>
      </c>
      <c r="B552" s="103" t="s">
        <v>534</v>
      </c>
      <c r="C552" s="105"/>
      <c r="D552" s="152"/>
      <c r="E552" s="140">
        <f>E553</f>
        <v>0</v>
      </c>
      <c r="F552" s="242"/>
      <c r="G552" s="237"/>
    </row>
    <row r="553" spans="1:7" ht="25.5" hidden="1" x14ac:dyDescent="0.2">
      <c r="A553" s="65" t="s">
        <v>196</v>
      </c>
      <c r="B553" s="103" t="s">
        <v>534</v>
      </c>
      <c r="C553" s="105" t="s">
        <v>165</v>
      </c>
      <c r="D553" s="152"/>
      <c r="E553" s="140">
        <f>E554</f>
        <v>0</v>
      </c>
      <c r="F553" s="242"/>
      <c r="G553" s="237"/>
    </row>
    <row r="554" spans="1:7" hidden="1" x14ac:dyDescent="0.2">
      <c r="A554" s="76" t="s">
        <v>135</v>
      </c>
      <c r="B554" s="103" t="s">
        <v>534</v>
      </c>
      <c r="C554" s="105" t="s">
        <v>165</v>
      </c>
      <c r="D554" s="152" t="s">
        <v>228</v>
      </c>
      <c r="E554" s="140">
        <f>E555</f>
        <v>0</v>
      </c>
      <c r="F554" s="242"/>
      <c r="G554" s="237"/>
    </row>
    <row r="555" spans="1:7" hidden="1" x14ac:dyDescent="0.2">
      <c r="A555" s="125" t="s">
        <v>136</v>
      </c>
      <c r="B555" s="103" t="s">
        <v>534</v>
      </c>
      <c r="C555" s="105" t="s">
        <v>165</v>
      </c>
      <c r="D555" s="152" t="s">
        <v>230</v>
      </c>
      <c r="E555" s="84">
        <f>161101.75-14511.98-146589.77</f>
        <v>0</v>
      </c>
      <c r="F555" s="242"/>
      <c r="G555" s="237"/>
    </row>
    <row r="556" spans="1:7" ht="25.5" hidden="1" x14ac:dyDescent="0.2">
      <c r="A556" s="66" t="s">
        <v>1004</v>
      </c>
      <c r="B556" s="103" t="s">
        <v>1006</v>
      </c>
      <c r="C556" s="105"/>
      <c r="D556" s="152"/>
      <c r="E556" s="140">
        <f>E557</f>
        <v>0</v>
      </c>
      <c r="F556" s="242"/>
      <c r="G556" s="237"/>
    </row>
    <row r="557" spans="1:7" ht="15.6" hidden="1" customHeight="1" x14ac:dyDescent="0.2">
      <c r="A557" s="65" t="s">
        <v>1009</v>
      </c>
      <c r="B557" s="103" t="s">
        <v>1008</v>
      </c>
      <c r="C557" s="105"/>
      <c r="D557" s="152"/>
      <c r="E557" s="140">
        <f>E558</f>
        <v>0</v>
      </c>
      <c r="F557" s="242"/>
      <c r="G557" s="237"/>
    </row>
    <row r="558" spans="1:7" hidden="1" x14ac:dyDescent="0.2">
      <c r="A558" s="65" t="s">
        <v>167</v>
      </c>
      <c r="B558" s="103" t="s">
        <v>1008</v>
      </c>
      <c r="C558" s="105" t="s">
        <v>110</v>
      </c>
      <c r="D558" s="152"/>
      <c r="E558" s="140">
        <f>E559</f>
        <v>0</v>
      </c>
      <c r="F558" s="242"/>
      <c r="G558" s="237"/>
    </row>
    <row r="559" spans="1:7" hidden="1" x14ac:dyDescent="0.2">
      <c r="A559" s="76" t="s">
        <v>135</v>
      </c>
      <c r="B559" s="103" t="s">
        <v>1008</v>
      </c>
      <c r="C559" s="105" t="s">
        <v>110</v>
      </c>
      <c r="D559" s="152" t="s">
        <v>228</v>
      </c>
      <c r="E559" s="140">
        <f>E560</f>
        <v>0</v>
      </c>
      <c r="F559" s="242"/>
      <c r="G559" s="237"/>
    </row>
    <row r="560" spans="1:7" hidden="1" x14ac:dyDescent="0.2">
      <c r="A560" s="65" t="s">
        <v>138</v>
      </c>
      <c r="B560" s="103" t="s">
        <v>1008</v>
      </c>
      <c r="C560" s="105" t="s">
        <v>110</v>
      </c>
      <c r="D560" s="152" t="s">
        <v>232</v>
      </c>
      <c r="E560" s="84">
        <v>0</v>
      </c>
      <c r="F560" s="242"/>
      <c r="G560" s="237"/>
    </row>
    <row r="561" spans="1:7" ht="27" customHeight="1" x14ac:dyDescent="0.2">
      <c r="A561" s="66" t="s">
        <v>436</v>
      </c>
      <c r="B561" s="103" t="s">
        <v>494</v>
      </c>
      <c r="C561" s="105"/>
      <c r="D561" s="152"/>
      <c r="E561" s="140">
        <f>E562+E575</f>
        <v>1882629</v>
      </c>
      <c r="F561" s="242"/>
      <c r="G561" s="237"/>
    </row>
    <row r="562" spans="1:7" ht="44.25" customHeight="1" x14ac:dyDescent="0.2">
      <c r="A562" s="66" t="s">
        <v>437</v>
      </c>
      <c r="B562" s="103" t="s">
        <v>527</v>
      </c>
      <c r="C562" s="105"/>
      <c r="D562" s="152"/>
      <c r="E562" s="140">
        <f>E563+E567+E571</f>
        <v>1882629</v>
      </c>
      <c r="F562" s="242"/>
      <c r="G562" s="237"/>
    </row>
    <row r="563" spans="1:7" ht="15" customHeight="1" x14ac:dyDescent="0.2">
      <c r="A563" s="61" t="s">
        <v>697</v>
      </c>
      <c r="B563" s="103" t="s">
        <v>696</v>
      </c>
      <c r="C563" s="105"/>
      <c r="D563" s="152"/>
      <c r="E563" s="140">
        <f>E564</f>
        <v>90000</v>
      </c>
      <c r="F563" s="242"/>
      <c r="G563" s="237"/>
    </row>
    <row r="564" spans="1:7" x14ac:dyDescent="0.2">
      <c r="A564" s="65" t="s">
        <v>167</v>
      </c>
      <c r="B564" s="103" t="s">
        <v>696</v>
      </c>
      <c r="C564" s="105" t="s">
        <v>110</v>
      </c>
      <c r="D564" s="152"/>
      <c r="E564" s="140">
        <f>E565</f>
        <v>90000</v>
      </c>
      <c r="F564" s="242"/>
      <c r="G564" s="237"/>
    </row>
    <row r="565" spans="1:7" x14ac:dyDescent="0.2">
      <c r="A565" s="76" t="s">
        <v>135</v>
      </c>
      <c r="B565" s="103" t="s">
        <v>696</v>
      </c>
      <c r="C565" s="105" t="s">
        <v>110</v>
      </c>
      <c r="D565" s="152" t="s">
        <v>228</v>
      </c>
      <c r="E565" s="140">
        <f>E566</f>
        <v>90000</v>
      </c>
      <c r="F565" s="242"/>
      <c r="G565" s="237"/>
    </row>
    <row r="566" spans="1:7" x14ac:dyDescent="0.2">
      <c r="A566" s="125" t="s">
        <v>137</v>
      </c>
      <c r="B566" s="103" t="s">
        <v>696</v>
      </c>
      <c r="C566" s="105" t="s">
        <v>110</v>
      </c>
      <c r="D566" s="152" t="s">
        <v>229</v>
      </c>
      <c r="E566" s="140">
        <f>50000+40000</f>
        <v>90000</v>
      </c>
      <c r="F566" s="242"/>
      <c r="G566" s="237"/>
    </row>
    <row r="567" spans="1:7" ht="38.25" hidden="1" x14ac:dyDescent="0.2">
      <c r="A567" s="61" t="s">
        <v>854</v>
      </c>
      <c r="B567" s="103" t="s">
        <v>855</v>
      </c>
      <c r="C567" s="105"/>
      <c r="D567" s="152"/>
      <c r="E567" s="140">
        <f>E568</f>
        <v>0</v>
      </c>
      <c r="F567" s="242"/>
      <c r="G567" s="237"/>
    </row>
    <row r="568" spans="1:7" hidden="1" x14ac:dyDescent="0.2">
      <c r="A568" s="65" t="s">
        <v>167</v>
      </c>
      <c r="B568" s="103" t="s">
        <v>855</v>
      </c>
      <c r="C568" s="105" t="s">
        <v>110</v>
      </c>
      <c r="D568" s="152"/>
      <c r="E568" s="140">
        <f>E569</f>
        <v>0</v>
      </c>
      <c r="F568" s="242"/>
      <c r="G568" s="237"/>
    </row>
    <row r="569" spans="1:7" hidden="1" x14ac:dyDescent="0.2">
      <c r="A569" s="76" t="s">
        <v>135</v>
      </c>
      <c r="B569" s="103" t="s">
        <v>855</v>
      </c>
      <c r="C569" s="105" t="s">
        <v>110</v>
      </c>
      <c r="D569" s="152" t="s">
        <v>228</v>
      </c>
      <c r="E569" s="140">
        <f>E570</f>
        <v>0</v>
      </c>
      <c r="F569" s="242"/>
      <c r="G569" s="237"/>
    </row>
    <row r="570" spans="1:7" hidden="1" x14ac:dyDescent="0.2">
      <c r="A570" s="125" t="s">
        <v>137</v>
      </c>
      <c r="B570" s="103" t="s">
        <v>855</v>
      </c>
      <c r="C570" s="105" t="s">
        <v>110</v>
      </c>
      <c r="D570" s="152" t="s">
        <v>229</v>
      </c>
      <c r="E570" s="140">
        <v>0</v>
      </c>
      <c r="F570" s="242"/>
      <c r="G570" s="237"/>
    </row>
    <row r="571" spans="1:7" ht="25.5" x14ac:dyDescent="0.2">
      <c r="A571" s="61" t="s">
        <v>1065</v>
      </c>
      <c r="B571" s="103" t="s">
        <v>1064</v>
      </c>
      <c r="C571" s="105"/>
      <c r="D571" s="152"/>
      <c r="E571" s="140">
        <f>E572</f>
        <v>1792629</v>
      </c>
      <c r="F571" s="242"/>
      <c r="G571" s="237"/>
    </row>
    <row r="572" spans="1:7" x14ac:dyDescent="0.2">
      <c r="A572" s="65" t="s">
        <v>167</v>
      </c>
      <c r="B572" s="103" t="s">
        <v>1064</v>
      </c>
      <c r="C572" s="105" t="s">
        <v>110</v>
      </c>
      <c r="D572" s="152"/>
      <c r="E572" s="140">
        <f>E573</f>
        <v>1792629</v>
      </c>
      <c r="F572" s="242"/>
      <c r="G572" s="237"/>
    </row>
    <row r="573" spans="1:7" x14ac:dyDescent="0.2">
      <c r="A573" s="76" t="s">
        <v>135</v>
      </c>
      <c r="B573" s="103" t="s">
        <v>1064</v>
      </c>
      <c r="C573" s="105" t="s">
        <v>110</v>
      </c>
      <c r="D573" s="152" t="s">
        <v>228</v>
      </c>
      <c r="E573" s="140">
        <f>E574</f>
        <v>1792629</v>
      </c>
      <c r="F573" s="242"/>
      <c r="G573" s="237"/>
    </row>
    <row r="574" spans="1:7" x14ac:dyDescent="0.2">
      <c r="A574" s="125" t="s">
        <v>137</v>
      </c>
      <c r="B574" s="103" t="s">
        <v>1064</v>
      </c>
      <c r="C574" s="105" t="s">
        <v>110</v>
      </c>
      <c r="D574" s="152" t="s">
        <v>229</v>
      </c>
      <c r="E574" s="140">
        <f>1193679+598950</f>
        <v>1792629</v>
      </c>
      <c r="F574" s="242">
        <v>598950</v>
      </c>
      <c r="G574" s="237"/>
    </row>
    <row r="575" spans="1:7" ht="25.5" hidden="1" x14ac:dyDescent="0.2">
      <c r="A575" s="61" t="s">
        <v>438</v>
      </c>
      <c r="B575" s="103" t="s">
        <v>528</v>
      </c>
      <c r="C575" s="105"/>
      <c r="D575" s="152"/>
      <c r="E575" s="140">
        <f>E580+E576</f>
        <v>0</v>
      </c>
      <c r="F575" s="242"/>
      <c r="G575" s="237"/>
    </row>
    <row r="576" spans="1:7" ht="38.25" hidden="1" x14ac:dyDescent="0.2">
      <c r="A576" s="61" t="s">
        <v>935</v>
      </c>
      <c r="B576" s="103" t="s">
        <v>934</v>
      </c>
      <c r="C576" s="105"/>
      <c r="D576" s="152"/>
      <c r="E576" s="140">
        <f>E577</f>
        <v>0</v>
      </c>
      <c r="F576" s="242"/>
      <c r="G576" s="237"/>
    </row>
    <row r="577" spans="1:8" hidden="1" x14ac:dyDescent="0.2">
      <c r="A577" s="61" t="s">
        <v>111</v>
      </c>
      <c r="B577" s="103" t="s">
        <v>934</v>
      </c>
      <c r="C577" s="105" t="s">
        <v>43</v>
      </c>
      <c r="D577" s="152"/>
      <c r="E577" s="140">
        <f>E578</f>
        <v>0</v>
      </c>
      <c r="F577" s="242"/>
      <c r="G577" s="237"/>
    </row>
    <row r="578" spans="1:8" hidden="1" x14ac:dyDescent="0.2">
      <c r="A578" s="76" t="s">
        <v>135</v>
      </c>
      <c r="B578" s="103" t="s">
        <v>934</v>
      </c>
      <c r="C578" s="105" t="s">
        <v>43</v>
      </c>
      <c r="D578" s="152" t="s">
        <v>228</v>
      </c>
      <c r="E578" s="140">
        <f>E579</f>
        <v>0</v>
      </c>
      <c r="F578" s="242"/>
      <c r="G578" s="237"/>
    </row>
    <row r="579" spans="1:8" hidden="1" x14ac:dyDescent="0.2">
      <c r="A579" s="125" t="s">
        <v>137</v>
      </c>
      <c r="B579" s="103" t="s">
        <v>934</v>
      </c>
      <c r="C579" s="105" t="s">
        <v>43</v>
      </c>
      <c r="D579" s="152" t="s">
        <v>229</v>
      </c>
      <c r="E579" s="140">
        <v>0</v>
      </c>
      <c r="F579" s="237"/>
      <c r="G579" s="237"/>
      <c r="H579" s="255"/>
    </row>
    <row r="580" spans="1:8" ht="51" hidden="1" x14ac:dyDescent="0.2">
      <c r="A580" s="61" t="s">
        <v>886</v>
      </c>
      <c r="B580" s="103" t="s">
        <v>885</v>
      </c>
      <c r="C580" s="105"/>
      <c r="D580" s="152"/>
      <c r="E580" s="140">
        <f>E581</f>
        <v>0</v>
      </c>
      <c r="F580" s="242"/>
      <c r="G580" s="237"/>
    </row>
    <row r="581" spans="1:8" hidden="1" x14ac:dyDescent="0.2">
      <c r="A581" s="61" t="s">
        <v>111</v>
      </c>
      <c r="B581" s="103" t="s">
        <v>885</v>
      </c>
      <c r="C581" s="105" t="s">
        <v>43</v>
      </c>
      <c r="D581" s="152"/>
      <c r="E581" s="140">
        <f>E582</f>
        <v>0</v>
      </c>
      <c r="F581" s="242"/>
      <c r="G581" s="237"/>
    </row>
    <row r="582" spans="1:8" hidden="1" x14ac:dyDescent="0.2">
      <c r="A582" s="76" t="s">
        <v>135</v>
      </c>
      <c r="B582" s="103" t="s">
        <v>885</v>
      </c>
      <c r="C582" s="105" t="s">
        <v>43</v>
      </c>
      <c r="D582" s="152" t="s">
        <v>228</v>
      </c>
      <c r="E582" s="140">
        <f>E583</f>
        <v>0</v>
      </c>
      <c r="F582" s="242"/>
      <c r="G582" s="237"/>
    </row>
    <row r="583" spans="1:8" hidden="1" x14ac:dyDescent="0.2">
      <c r="A583" s="125" t="s">
        <v>137</v>
      </c>
      <c r="B583" s="103" t="s">
        <v>885</v>
      </c>
      <c r="C583" s="105" t="s">
        <v>43</v>
      </c>
      <c r="D583" s="152" t="s">
        <v>229</v>
      </c>
      <c r="E583" s="140">
        <v>0</v>
      </c>
      <c r="F583" s="237"/>
      <c r="G583" s="237"/>
      <c r="H583" s="255"/>
    </row>
    <row r="584" spans="1:8" ht="25.5" hidden="1" x14ac:dyDescent="0.2">
      <c r="A584" s="65" t="s">
        <v>632</v>
      </c>
      <c r="B584" s="103" t="s">
        <v>633</v>
      </c>
      <c r="C584" s="105"/>
      <c r="D584" s="152"/>
      <c r="E584" s="140">
        <f>E585</f>
        <v>0</v>
      </c>
      <c r="F584" s="237"/>
      <c r="G584" s="237"/>
      <c r="H584" s="255"/>
    </row>
    <row r="585" spans="1:8" hidden="1" x14ac:dyDescent="0.2">
      <c r="A585" s="65" t="s">
        <v>179</v>
      </c>
      <c r="B585" s="103" t="s">
        <v>634</v>
      </c>
      <c r="C585" s="105"/>
      <c r="D585" s="152"/>
      <c r="E585" s="140">
        <f>E586</f>
        <v>0</v>
      </c>
      <c r="F585" s="237"/>
      <c r="G585" s="237"/>
      <c r="H585" s="255"/>
    </row>
    <row r="586" spans="1:8" hidden="1" x14ac:dyDescent="0.2">
      <c r="A586" s="65" t="s">
        <v>167</v>
      </c>
      <c r="B586" s="103" t="s">
        <v>634</v>
      </c>
      <c r="C586" s="105" t="s">
        <v>110</v>
      </c>
      <c r="D586" s="152"/>
      <c r="E586" s="140">
        <f>E587</f>
        <v>0</v>
      </c>
      <c r="F586" s="237"/>
      <c r="G586" s="237"/>
      <c r="H586" s="255"/>
    </row>
    <row r="587" spans="1:8" hidden="1" x14ac:dyDescent="0.2">
      <c r="A587" s="76" t="s">
        <v>135</v>
      </c>
      <c r="B587" s="103" t="s">
        <v>634</v>
      </c>
      <c r="C587" s="105" t="s">
        <v>110</v>
      </c>
      <c r="D587" s="152" t="s">
        <v>228</v>
      </c>
      <c r="E587" s="140">
        <f>E588</f>
        <v>0</v>
      </c>
      <c r="F587" s="237"/>
      <c r="G587" s="237"/>
      <c r="H587" s="255"/>
    </row>
    <row r="588" spans="1:8" hidden="1" x14ac:dyDescent="0.2">
      <c r="A588" s="125" t="s">
        <v>137</v>
      </c>
      <c r="B588" s="103" t="s">
        <v>634</v>
      </c>
      <c r="C588" s="105" t="s">
        <v>110</v>
      </c>
      <c r="D588" s="152" t="s">
        <v>229</v>
      </c>
      <c r="E588" s="140">
        <f>450000-85499.52-51500-313000.48</f>
        <v>0</v>
      </c>
      <c r="F588" s="237"/>
      <c r="G588" s="237"/>
      <c r="H588" s="255"/>
    </row>
    <row r="589" spans="1:8" ht="40.5" customHeight="1" x14ac:dyDescent="0.2">
      <c r="A589" s="66" t="s">
        <v>476</v>
      </c>
      <c r="B589" s="103" t="s">
        <v>495</v>
      </c>
      <c r="C589" s="105"/>
      <c r="D589" s="152"/>
      <c r="E589" s="140">
        <f>E590+E611</f>
        <v>2338044.84</v>
      </c>
      <c r="F589" s="242"/>
      <c r="G589" s="237"/>
    </row>
    <row r="590" spans="1:8" ht="27.75" customHeight="1" x14ac:dyDescent="0.2">
      <c r="A590" s="66" t="s">
        <v>430</v>
      </c>
      <c r="B590" s="103" t="s">
        <v>536</v>
      </c>
      <c r="C590" s="105"/>
      <c r="D590" s="152"/>
      <c r="E590" s="140">
        <f>E591+E603+E607+E597</f>
        <v>2338044.84</v>
      </c>
      <c r="F590" s="242"/>
      <c r="G590" s="237"/>
    </row>
    <row r="591" spans="1:8" ht="25.5" x14ac:dyDescent="0.2">
      <c r="A591" s="65" t="s">
        <v>833</v>
      </c>
      <c r="B591" s="103" t="s">
        <v>832</v>
      </c>
      <c r="C591" s="105"/>
      <c r="D591" s="152"/>
      <c r="E591" s="140">
        <f>E592</f>
        <v>424113.83999999997</v>
      </c>
      <c r="F591" s="242"/>
      <c r="G591" s="237"/>
    </row>
    <row r="592" spans="1:8" x14ac:dyDescent="0.2">
      <c r="A592" s="65" t="s">
        <v>167</v>
      </c>
      <c r="B592" s="103" t="s">
        <v>832</v>
      </c>
      <c r="C592" s="105" t="s">
        <v>110</v>
      </c>
      <c r="D592" s="152"/>
      <c r="E592" s="140">
        <f>E595+E593</f>
        <v>424113.83999999997</v>
      </c>
      <c r="F592" s="242"/>
      <c r="G592" s="237"/>
    </row>
    <row r="593" spans="1:7" hidden="1" x14ac:dyDescent="0.2">
      <c r="A593" s="76" t="s">
        <v>116</v>
      </c>
      <c r="B593" s="103" t="s">
        <v>535</v>
      </c>
      <c r="C593" s="105" t="s">
        <v>110</v>
      </c>
      <c r="D593" s="152" t="s">
        <v>209</v>
      </c>
      <c r="E593" s="140">
        <f>E594</f>
        <v>0</v>
      </c>
      <c r="F593" s="242"/>
      <c r="G593" s="237"/>
    </row>
    <row r="594" spans="1:7" hidden="1" x14ac:dyDescent="0.2">
      <c r="A594" s="125" t="s">
        <v>121</v>
      </c>
      <c r="B594" s="103" t="s">
        <v>535</v>
      </c>
      <c r="C594" s="105" t="s">
        <v>110</v>
      </c>
      <c r="D594" s="152" t="s">
        <v>218</v>
      </c>
      <c r="E594" s="140">
        <f>69013.31-69013.31</f>
        <v>0</v>
      </c>
      <c r="F594" s="242"/>
      <c r="G594" s="237"/>
    </row>
    <row r="595" spans="1:7" x14ac:dyDescent="0.2">
      <c r="A595" s="76" t="s">
        <v>135</v>
      </c>
      <c r="B595" s="103" t="s">
        <v>832</v>
      </c>
      <c r="C595" s="105" t="s">
        <v>110</v>
      </c>
      <c r="D595" s="152" t="s">
        <v>228</v>
      </c>
      <c r="E595" s="140">
        <f>E596</f>
        <v>424113.83999999997</v>
      </c>
      <c r="F595" s="242"/>
      <c r="G595" s="237"/>
    </row>
    <row r="596" spans="1:7" x14ac:dyDescent="0.2">
      <c r="A596" s="125" t="s">
        <v>136</v>
      </c>
      <c r="B596" s="103" t="s">
        <v>832</v>
      </c>
      <c r="C596" s="105" t="s">
        <v>110</v>
      </c>
      <c r="D596" s="152" t="s">
        <v>230</v>
      </c>
      <c r="E596" s="140">
        <f>424114.8-0.96</f>
        <v>424113.83999999997</v>
      </c>
      <c r="F596" s="242"/>
      <c r="G596" s="237"/>
    </row>
    <row r="597" spans="1:7" ht="25.5" hidden="1" x14ac:dyDescent="0.2">
      <c r="A597" s="65" t="s">
        <v>944</v>
      </c>
      <c r="B597" s="103" t="s">
        <v>943</v>
      </c>
      <c r="C597" s="105"/>
      <c r="D597" s="152"/>
      <c r="E597" s="140">
        <f>E598</f>
        <v>0</v>
      </c>
      <c r="F597" s="242"/>
      <c r="G597" s="237"/>
    </row>
    <row r="598" spans="1:7" hidden="1" x14ac:dyDescent="0.2">
      <c r="A598" s="65" t="s">
        <v>167</v>
      </c>
      <c r="B598" s="103" t="s">
        <v>943</v>
      </c>
      <c r="C598" s="105" t="s">
        <v>110</v>
      </c>
      <c r="D598" s="152"/>
      <c r="E598" s="140">
        <f>E601+E599</f>
        <v>0</v>
      </c>
      <c r="F598" s="242"/>
      <c r="G598" s="237"/>
    </row>
    <row r="599" spans="1:7" hidden="1" x14ac:dyDescent="0.2">
      <c r="A599" s="76" t="s">
        <v>116</v>
      </c>
      <c r="B599" s="103" t="s">
        <v>943</v>
      </c>
      <c r="C599" s="105" t="s">
        <v>110</v>
      </c>
      <c r="D599" s="152" t="s">
        <v>209</v>
      </c>
      <c r="E599" s="140">
        <f>E600</f>
        <v>0</v>
      </c>
      <c r="F599" s="242"/>
      <c r="G599" s="237"/>
    </row>
    <row r="600" spans="1:7" hidden="1" x14ac:dyDescent="0.2">
      <c r="A600" s="125" t="s">
        <v>121</v>
      </c>
      <c r="B600" s="103" t="s">
        <v>943</v>
      </c>
      <c r="C600" s="105" t="s">
        <v>110</v>
      </c>
      <c r="D600" s="152" t="s">
        <v>218</v>
      </c>
      <c r="E600" s="140">
        <f>69013.31-69013.31</f>
        <v>0</v>
      </c>
      <c r="F600" s="242"/>
      <c r="G600" s="237"/>
    </row>
    <row r="601" spans="1:7" hidden="1" x14ac:dyDescent="0.2">
      <c r="A601" s="76" t="s">
        <v>135</v>
      </c>
      <c r="B601" s="103" t="s">
        <v>943</v>
      </c>
      <c r="C601" s="105" t="s">
        <v>110</v>
      </c>
      <c r="D601" s="152" t="s">
        <v>228</v>
      </c>
      <c r="E601" s="140">
        <f>E602</f>
        <v>0</v>
      </c>
      <c r="F601" s="242"/>
      <c r="G601" s="237"/>
    </row>
    <row r="602" spans="1:7" hidden="1" x14ac:dyDescent="0.2">
      <c r="A602" s="125" t="s">
        <v>136</v>
      </c>
      <c r="B602" s="103" t="s">
        <v>943</v>
      </c>
      <c r="C602" s="105" t="s">
        <v>110</v>
      </c>
      <c r="D602" s="152" t="s">
        <v>230</v>
      </c>
      <c r="E602" s="140">
        <v>0</v>
      </c>
      <c r="F602" s="242"/>
      <c r="G602" s="237"/>
    </row>
    <row r="603" spans="1:7" ht="38.25" x14ac:dyDescent="0.2">
      <c r="A603" s="61" t="s">
        <v>630</v>
      </c>
      <c r="B603" s="103" t="s">
        <v>538</v>
      </c>
      <c r="C603" s="105"/>
      <c r="D603" s="152"/>
      <c r="E603" s="140">
        <f>E604</f>
        <v>766695</v>
      </c>
      <c r="F603" s="242"/>
      <c r="G603" s="237"/>
    </row>
    <row r="604" spans="1:7" x14ac:dyDescent="0.2">
      <c r="A604" s="61" t="s">
        <v>167</v>
      </c>
      <c r="B604" s="103" t="s">
        <v>538</v>
      </c>
      <c r="C604" s="105" t="s">
        <v>110</v>
      </c>
      <c r="D604" s="152"/>
      <c r="E604" s="140">
        <f>E605</f>
        <v>766695</v>
      </c>
      <c r="F604" s="242"/>
      <c r="G604" s="237"/>
    </row>
    <row r="605" spans="1:7" x14ac:dyDescent="0.2">
      <c r="A605" s="76" t="s">
        <v>135</v>
      </c>
      <c r="B605" s="103" t="s">
        <v>538</v>
      </c>
      <c r="C605" s="105" t="s">
        <v>110</v>
      </c>
      <c r="D605" s="152" t="s">
        <v>228</v>
      </c>
      <c r="E605" s="140">
        <f>E606</f>
        <v>766695</v>
      </c>
      <c r="F605" s="242"/>
      <c r="G605" s="237"/>
    </row>
    <row r="606" spans="1:7" x14ac:dyDescent="0.2">
      <c r="A606" s="125" t="s">
        <v>136</v>
      </c>
      <c r="B606" s="103" t="s">
        <v>538</v>
      </c>
      <c r="C606" s="105" t="s">
        <v>110</v>
      </c>
      <c r="D606" s="152" t="s">
        <v>230</v>
      </c>
      <c r="E606" s="140">
        <v>766695</v>
      </c>
      <c r="F606" s="242"/>
      <c r="G606" s="237"/>
    </row>
    <row r="607" spans="1:7" ht="38.25" x14ac:dyDescent="0.2">
      <c r="A607" s="61" t="s">
        <v>631</v>
      </c>
      <c r="B607" s="103" t="s">
        <v>537</v>
      </c>
      <c r="C607" s="105"/>
      <c r="D607" s="152"/>
      <c r="E607" s="140">
        <f>E608</f>
        <v>1147236</v>
      </c>
      <c r="F607" s="242"/>
      <c r="G607" s="237"/>
    </row>
    <row r="608" spans="1:7" x14ac:dyDescent="0.2">
      <c r="A608" s="61" t="s">
        <v>167</v>
      </c>
      <c r="B608" s="103" t="s">
        <v>537</v>
      </c>
      <c r="C608" s="105" t="s">
        <v>110</v>
      </c>
      <c r="D608" s="152"/>
      <c r="E608" s="140">
        <f>E609</f>
        <v>1147236</v>
      </c>
      <c r="F608" s="242"/>
      <c r="G608" s="237"/>
    </row>
    <row r="609" spans="1:7" x14ac:dyDescent="0.2">
      <c r="A609" s="76" t="s">
        <v>135</v>
      </c>
      <c r="B609" s="103" t="s">
        <v>537</v>
      </c>
      <c r="C609" s="105" t="s">
        <v>110</v>
      </c>
      <c r="D609" s="152" t="s">
        <v>228</v>
      </c>
      <c r="E609" s="140">
        <f>E610</f>
        <v>1147236</v>
      </c>
      <c r="F609" s="242"/>
      <c r="G609" s="237"/>
    </row>
    <row r="610" spans="1:7" x14ac:dyDescent="0.2">
      <c r="A610" s="125" t="s">
        <v>136</v>
      </c>
      <c r="B610" s="103" t="s">
        <v>537</v>
      </c>
      <c r="C610" s="105" t="s">
        <v>110</v>
      </c>
      <c r="D610" s="152" t="s">
        <v>230</v>
      </c>
      <c r="E610" s="140">
        <f>1147235.04+0.96</f>
        <v>1147236</v>
      </c>
      <c r="F610" s="242"/>
      <c r="G610" s="237"/>
    </row>
    <row r="611" spans="1:7" ht="25.5" hidden="1" x14ac:dyDescent="0.2">
      <c r="A611" s="66" t="s">
        <v>863</v>
      </c>
      <c r="B611" s="103" t="s">
        <v>864</v>
      </c>
      <c r="C611" s="105"/>
      <c r="D611" s="152"/>
      <c r="E611" s="140">
        <f>E612+E616</f>
        <v>0</v>
      </c>
      <c r="F611" s="242"/>
      <c r="G611" s="237"/>
    </row>
    <row r="612" spans="1:7" ht="25.5" hidden="1" x14ac:dyDescent="0.2">
      <c r="A612" s="65" t="s">
        <v>869</v>
      </c>
      <c r="B612" s="103" t="s">
        <v>877</v>
      </c>
      <c r="C612" s="105"/>
      <c r="D612" s="152"/>
      <c r="E612" s="140">
        <f>E613</f>
        <v>0</v>
      </c>
      <c r="F612" s="242"/>
      <c r="G612" s="237"/>
    </row>
    <row r="613" spans="1:7" hidden="1" x14ac:dyDescent="0.2">
      <c r="A613" s="61" t="s">
        <v>167</v>
      </c>
      <c r="B613" s="103" t="s">
        <v>877</v>
      </c>
      <c r="C613" s="105" t="s">
        <v>110</v>
      </c>
      <c r="D613" s="152"/>
      <c r="E613" s="140">
        <f>E614</f>
        <v>0</v>
      </c>
      <c r="F613" s="242"/>
      <c r="G613" s="237"/>
    </row>
    <row r="614" spans="1:7" hidden="1" x14ac:dyDescent="0.2">
      <c r="A614" s="76" t="s">
        <v>135</v>
      </c>
      <c r="B614" s="103" t="s">
        <v>877</v>
      </c>
      <c r="C614" s="105" t="s">
        <v>110</v>
      </c>
      <c r="D614" s="152" t="s">
        <v>228</v>
      </c>
      <c r="E614" s="140">
        <f>E615</f>
        <v>0</v>
      </c>
      <c r="F614" s="242"/>
      <c r="G614" s="237"/>
    </row>
    <row r="615" spans="1:7" hidden="1" x14ac:dyDescent="0.2">
      <c r="A615" s="125" t="s">
        <v>136</v>
      </c>
      <c r="B615" s="103" t="s">
        <v>877</v>
      </c>
      <c r="C615" s="105" t="s">
        <v>110</v>
      </c>
      <c r="D615" s="152" t="s">
        <v>230</v>
      </c>
      <c r="E615" s="140">
        <v>0</v>
      </c>
      <c r="F615" s="242"/>
      <c r="G615" s="237"/>
    </row>
    <row r="616" spans="1:7" ht="38.25" hidden="1" x14ac:dyDescent="0.2">
      <c r="A616" s="65" t="s">
        <v>879</v>
      </c>
      <c r="B616" s="103" t="s">
        <v>878</v>
      </c>
      <c r="C616" s="105"/>
      <c r="D616" s="152"/>
      <c r="E616" s="140">
        <f>E617</f>
        <v>0</v>
      </c>
      <c r="F616" s="242"/>
      <c r="G616" s="237"/>
    </row>
    <row r="617" spans="1:7" hidden="1" x14ac:dyDescent="0.2">
      <c r="A617" s="61" t="s">
        <v>167</v>
      </c>
      <c r="B617" s="103" t="s">
        <v>878</v>
      </c>
      <c r="C617" s="105" t="s">
        <v>110</v>
      </c>
      <c r="D617" s="152"/>
      <c r="E617" s="140">
        <f>E618</f>
        <v>0</v>
      </c>
      <c r="F617" s="242"/>
      <c r="G617" s="237"/>
    </row>
    <row r="618" spans="1:7" hidden="1" x14ac:dyDescent="0.2">
      <c r="A618" s="76" t="s">
        <v>135</v>
      </c>
      <c r="B618" s="103" t="s">
        <v>878</v>
      </c>
      <c r="C618" s="105" t="s">
        <v>110</v>
      </c>
      <c r="D618" s="152" t="s">
        <v>228</v>
      </c>
      <c r="E618" s="140">
        <f>E619</f>
        <v>0</v>
      </c>
      <c r="F618" s="242"/>
      <c r="G618" s="237"/>
    </row>
    <row r="619" spans="1:7" hidden="1" x14ac:dyDescent="0.2">
      <c r="A619" s="125" t="s">
        <v>136</v>
      </c>
      <c r="B619" s="103" t="s">
        <v>878</v>
      </c>
      <c r="C619" s="105" t="s">
        <v>110</v>
      </c>
      <c r="D619" s="152" t="s">
        <v>230</v>
      </c>
      <c r="E619" s="140">
        <v>0</v>
      </c>
      <c r="F619" s="242"/>
      <c r="G619" s="237"/>
    </row>
    <row r="620" spans="1:7" ht="25.5" x14ac:dyDescent="0.2">
      <c r="A620" s="66" t="s">
        <v>539</v>
      </c>
      <c r="B620" s="103" t="s">
        <v>496</v>
      </c>
      <c r="C620" s="105"/>
      <c r="D620" s="152"/>
      <c r="E620" s="140">
        <f>E621+E642+E668+E673+E678+E655+E687+E692+E707</f>
        <v>10832029.02</v>
      </c>
      <c r="F620" s="242"/>
      <c r="G620" s="237"/>
    </row>
    <row r="621" spans="1:7" ht="55.5" hidden="1" customHeight="1" x14ac:dyDescent="0.2">
      <c r="A621" s="66" t="s">
        <v>431</v>
      </c>
      <c r="B621" s="103" t="s">
        <v>540</v>
      </c>
      <c r="C621" s="105"/>
      <c r="D621" s="152"/>
      <c r="E621" s="140">
        <f>E630+E634+E638+E626+E622</f>
        <v>0</v>
      </c>
      <c r="F621" s="242"/>
      <c r="G621" s="237"/>
    </row>
    <row r="622" spans="1:7" ht="28.9" hidden="1" customHeight="1" x14ac:dyDescent="0.2">
      <c r="A622" s="66" t="s">
        <v>974</v>
      </c>
      <c r="B622" s="103" t="s">
        <v>973</v>
      </c>
      <c r="C622" s="105"/>
      <c r="D622" s="152"/>
      <c r="E622" s="140">
        <f>E623</f>
        <v>0</v>
      </c>
      <c r="F622" s="242"/>
      <c r="G622" s="237"/>
    </row>
    <row r="623" spans="1:7" ht="29.45" hidden="1" customHeight="1" x14ac:dyDescent="0.2">
      <c r="A623" s="61" t="s">
        <v>196</v>
      </c>
      <c r="B623" s="103" t="s">
        <v>973</v>
      </c>
      <c r="C623" s="105" t="s">
        <v>165</v>
      </c>
      <c r="D623" s="152"/>
      <c r="E623" s="140">
        <f>E624</f>
        <v>0</v>
      </c>
      <c r="F623" s="242"/>
      <c r="G623" s="237"/>
    </row>
    <row r="624" spans="1:7" ht="18" hidden="1" customHeight="1" x14ac:dyDescent="0.2">
      <c r="A624" s="76" t="s">
        <v>135</v>
      </c>
      <c r="B624" s="103" t="s">
        <v>973</v>
      </c>
      <c r="C624" s="105" t="s">
        <v>165</v>
      </c>
      <c r="D624" s="152"/>
      <c r="E624" s="140">
        <f>E625</f>
        <v>0</v>
      </c>
      <c r="F624" s="242"/>
      <c r="G624" s="237"/>
    </row>
    <row r="625" spans="1:7" ht="15" hidden="1" customHeight="1" x14ac:dyDescent="0.2">
      <c r="A625" s="125" t="s">
        <v>136</v>
      </c>
      <c r="B625" s="103" t="s">
        <v>973</v>
      </c>
      <c r="C625" s="105" t="s">
        <v>165</v>
      </c>
      <c r="D625" s="152"/>
      <c r="E625" s="140">
        <f>200000-200000</f>
        <v>0</v>
      </c>
      <c r="F625" s="242"/>
      <c r="G625" s="237"/>
    </row>
    <row r="626" spans="1:7" ht="30.75" hidden="1" customHeight="1" x14ac:dyDescent="0.2">
      <c r="A626" s="61" t="s">
        <v>839</v>
      </c>
      <c r="B626" s="103" t="s">
        <v>847</v>
      </c>
      <c r="C626" s="105"/>
      <c r="D626" s="152"/>
      <c r="E626" s="140">
        <f>E627</f>
        <v>0</v>
      </c>
      <c r="F626" s="242"/>
      <c r="G626" s="237"/>
    </row>
    <row r="627" spans="1:7" ht="27" hidden="1" customHeight="1" x14ac:dyDescent="0.2">
      <c r="A627" s="61" t="s">
        <v>196</v>
      </c>
      <c r="B627" s="103" t="s">
        <v>847</v>
      </c>
      <c r="C627" s="105" t="s">
        <v>165</v>
      </c>
      <c r="D627" s="152"/>
      <c r="E627" s="140">
        <f>E628</f>
        <v>0</v>
      </c>
      <c r="F627" s="242"/>
      <c r="G627" s="237"/>
    </row>
    <row r="628" spans="1:7" ht="19.5" hidden="1" customHeight="1" x14ac:dyDescent="0.2">
      <c r="A628" s="76" t="s">
        <v>135</v>
      </c>
      <c r="B628" s="103" t="s">
        <v>847</v>
      </c>
      <c r="C628" s="105" t="s">
        <v>165</v>
      </c>
      <c r="D628" s="152" t="s">
        <v>228</v>
      </c>
      <c r="E628" s="140">
        <f>E629</f>
        <v>0</v>
      </c>
      <c r="F628" s="242"/>
      <c r="G628" s="237"/>
    </row>
    <row r="629" spans="1:7" ht="19.5" hidden="1" customHeight="1" x14ac:dyDescent="0.2">
      <c r="A629" s="125" t="s">
        <v>136</v>
      </c>
      <c r="B629" s="103" t="s">
        <v>847</v>
      </c>
      <c r="C629" s="105" t="s">
        <v>165</v>
      </c>
      <c r="D629" s="152" t="s">
        <v>230</v>
      </c>
      <c r="E629" s="113">
        <v>0</v>
      </c>
      <c r="F629" s="242"/>
      <c r="G629" s="237"/>
    </row>
    <row r="630" spans="1:7" ht="38.25" hidden="1" x14ac:dyDescent="0.2">
      <c r="A630" s="61" t="s">
        <v>849</v>
      </c>
      <c r="B630" s="103" t="s">
        <v>848</v>
      </c>
      <c r="C630" s="105"/>
      <c r="D630" s="152"/>
      <c r="E630" s="140">
        <f>E631</f>
        <v>0</v>
      </c>
      <c r="F630" s="242"/>
      <c r="G630" s="237"/>
    </row>
    <row r="631" spans="1:7" ht="25.5" hidden="1" x14ac:dyDescent="0.2">
      <c r="A631" s="61" t="s">
        <v>196</v>
      </c>
      <c r="B631" s="103" t="s">
        <v>848</v>
      </c>
      <c r="C631" s="105" t="s">
        <v>165</v>
      </c>
      <c r="D631" s="152"/>
      <c r="E631" s="140">
        <f>E632</f>
        <v>0</v>
      </c>
      <c r="F631" s="242"/>
      <c r="G631" s="237"/>
    </row>
    <row r="632" spans="1:7" hidden="1" x14ac:dyDescent="0.2">
      <c r="A632" s="76" t="s">
        <v>135</v>
      </c>
      <c r="B632" s="103" t="s">
        <v>848</v>
      </c>
      <c r="C632" s="105" t="s">
        <v>165</v>
      </c>
      <c r="D632" s="152" t="s">
        <v>228</v>
      </c>
      <c r="E632" s="140">
        <f>E633</f>
        <v>0</v>
      </c>
      <c r="F632" s="242"/>
      <c r="G632" s="237"/>
    </row>
    <row r="633" spans="1:7" hidden="1" x14ac:dyDescent="0.2">
      <c r="A633" s="125" t="s">
        <v>136</v>
      </c>
      <c r="B633" s="103" t="s">
        <v>848</v>
      </c>
      <c r="C633" s="105" t="s">
        <v>165</v>
      </c>
      <c r="D633" s="152" t="s">
        <v>230</v>
      </c>
      <c r="E633" s="113">
        <v>0</v>
      </c>
      <c r="F633" s="242"/>
      <c r="G633" s="237"/>
    </row>
    <row r="634" spans="1:7" ht="51" hidden="1" x14ac:dyDescent="0.2">
      <c r="A634" s="61" t="s">
        <v>602</v>
      </c>
      <c r="B634" s="103" t="s">
        <v>541</v>
      </c>
      <c r="C634" s="105"/>
      <c r="D634" s="152"/>
      <c r="E634" s="113">
        <f>E635</f>
        <v>0</v>
      </c>
      <c r="F634" s="242"/>
      <c r="G634" s="237"/>
    </row>
    <row r="635" spans="1:7" ht="25.5" hidden="1" x14ac:dyDescent="0.2">
      <c r="A635" s="61" t="s">
        <v>196</v>
      </c>
      <c r="B635" s="103" t="s">
        <v>541</v>
      </c>
      <c r="C635" s="105" t="s">
        <v>165</v>
      </c>
      <c r="D635" s="152"/>
      <c r="E635" s="113">
        <f>E636</f>
        <v>0</v>
      </c>
      <c r="F635" s="242"/>
      <c r="G635" s="237"/>
    </row>
    <row r="636" spans="1:7" hidden="1" x14ac:dyDescent="0.2">
      <c r="A636" s="76" t="s">
        <v>135</v>
      </c>
      <c r="B636" s="103" t="s">
        <v>541</v>
      </c>
      <c r="C636" s="105" t="s">
        <v>165</v>
      </c>
      <c r="D636" s="152" t="s">
        <v>228</v>
      </c>
      <c r="E636" s="113">
        <f>E637</f>
        <v>0</v>
      </c>
      <c r="F636" s="242"/>
      <c r="G636" s="237"/>
    </row>
    <row r="637" spans="1:7" hidden="1" x14ac:dyDescent="0.2">
      <c r="A637" s="125" t="s">
        <v>136</v>
      </c>
      <c r="B637" s="103" t="s">
        <v>541</v>
      </c>
      <c r="C637" s="105" t="s">
        <v>165</v>
      </c>
      <c r="D637" s="152" t="s">
        <v>230</v>
      </c>
      <c r="E637" s="113">
        <v>0</v>
      </c>
      <c r="F637" s="242"/>
      <c r="G637" s="237"/>
    </row>
    <row r="638" spans="1:7" hidden="1" x14ac:dyDescent="0.2">
      <c r="A638" s="61" t="s">
        <v>179</v>
      </c>
      <c r="B638" s="103" t="s">
        <v>542</v>
      </c>
      <c r="C638" s="105"/>
      <c r="D638" s="152"/>
      <c r="E638" s="113">
        <f>E639</f>
        <v>0</v>
      </c>
      <c r="F638" s="242"/>
      <c r="G638" s="237"/>
    </row>
    <row r="639" spans="1:7" hidden="1" x14ac:dyDescent="0.2">
      <c r="A639" s="65" t="s">
        <v>167</v>
      </c>
      <c r="B639" s="103" t="s">
        <v>542</v>
      </c>
      <c r="C639" s="105" t="s">
        <v>110</v>
      </c>
      <c r="D639" s="152"/>
      <c r="E639" s="113">
        <f>E640</f>
        <v>0</v>
      </c>
      <c r="F639" s="242"/>
      <c r="G639" s="237"/>
    </row>
    <row r="640" spans="1:7" hidden="1" x14ac:dyDescent="0.2">
      <c r="A640" s="76" t="s">
        <v>135</v>
      </c>
      <c r="B640" s="103" t="s">
        <v>542</v>
      </c>
      <c r="C640" s="105" t="s">
        <v>110</v>
      </c>
      <c r="D640" s="152" t="s">
        <v>228</v>
      </c>
      <c r="E640" s="113">
        <f>E641</f>
        <v>0</v>
      </c>
      <c r="F640" s="242"/>
      <c r="G640" s="237"/>
    </row>
    <row r="641" spans="1:7" hidden="1" x14ac:dyDescent="0.2">
      <c r="A641" s="125" t="s">
        <v>136</v>
      </c>
      <c r="B641" s="103" t="s">
        <v>542</v>
      </c>
      <c r="C641" s="105" t="s">
        <v>110</v>
      </c>
      <c r="D641" s="152" t="s">
        <v>230</v>
      </c>
      <c r="E641" s="113">
        <v>0</v>
      </c>
      <c r="F641" s="242"/>
      <c r="G641" s="237"/>
    </row>
    <row r="642" spans="1:7" hidden="1" x14ac:dyDescent="0.2">
      <c r="A642" s="66" t="s">
        <v>610</v>
      </c>
      <c r="B642" s="103" t="s">
        <v>611</v>
      </c>
      <c r="C642" s="105"/>
      <c r="D642" s="152"/>
      <c r="E642" s="113">
        <f>E647+E651+E643</f>
        <v>0</v>
      </c>
      <c r="F642" s="242"/>
      <c r="G642" s="237"/>
    </row>
    <row r="643" spans="1:7" hidden="1" x14ac:dyDescent="0.2">
      <c r="A643" s="155" t="s">
        <v>714</v>
      </c>
      <c r="B643" s="103" t="s">
        <v>698</v>
      </c>
      <c r="C643" s="105"/>
      <c r="D643" s="152"/>
      <c r="E643" s="113">
        <f>E644</f>
        <v>0</v>
      </c>
      <c r="F643" s="242"/>
      <c r="G643" s="237"/>
    </row>
    <row r="644" spans="1:7" hidden="1" x14ac:dyDescent="0.2">
      <c r="A644" s="65" t="s">
        <v>167</v>
      </c>
      <c r="B644" s="103" t="s">
        <v>698</v>
      </c>
      <c r="C644" s="105" t="s">
        <v>110</v>
      </c>
      <c r="D644" s="152"/>
      <c r="E644" s="113">
        <f>E645</f>
        <v>0</v>
      </c>
      <c r="F644" s="242"/>
      <c r="G644" s="237"/>
    </row>
    <row r="645" spans="1:7" hidden="1" x14ac:dyDescent="0.2">
      <c r="A645" s="76" t="s">
        <v>135</v>
      </c>
      <c r="B645" s="103" t="s">
        <v>698</v>
      </c>
      <c r="C645" s="105" t="s">
        <v>110</v>
      </c>
      <c r="D645" s="152" t="s">
        <v>228</v>
      </c>
      <c r="E645" s="113">
        <f>E646</f>
        <v>0</v>
      </c>
      <c r="F645" s="242"/>
      <c r="G645" s="237"/>
    </row>
    <row r="646" spans="1:7" hidden="1" x14ac:dyDescent="0.2">
      <c r="A646" s="125" t="s">
        <v>138</v>
      </c>
      <c r="B646" s="103" t="s">
        <v>698</v>
      </c>
      <c r="C646" s="105" t="s">
        <v>110</v>
      </c>
      <c r="D646" s="152" t="s">
        <v>232</v>
      </c>
      <c r="E646" s="113">
        <f>200000-100642.3-99357.7+95591.99-10000-85591.99</f>
        <v>0</v>
      </c>
      <c r="F646" s="242"/>
      <c r="G646" s="237"/>
    </row>
    <row r="647" spans="1:7" ht="28.5" hidden="1" customHeight="1" x14ac:dyDescent="0.2">
      <c r="A647" s="65" t="s">
        <v>800</v>
      </c>
      <c r="B647" s="103" t="s">
        <v>801</v>
      </c>
      <c r="C647" s="105"/>
      <c r="D647" s="152"/>
      <c r="E647" s="113">
        <f>E648</f>
        <v>0</v>
      </c>
      <c r="F647" s="242"/>
      <c r="G647" s="237"/>
    </row>
    <row r="648" spans="1:7" hidden="1" x14ac:dyDescent="0.2">
      <c r="A648" s="65" t="s">
        <v>167</v>
      </c>
      <c r="B648" s="103" t="s">
        <v>801</v>
      </c>
      <c r="C648" s="105" t="s">
        <v>110</v>
      </c>
      <c r="D648" s="152"/>
      <c r="E648" s="113">
        <f>E649</f>
        <v>0</v>
      </c>
      <c r="F648" s="242"/>
      <c r="G648" s="237"/>
    </row>
    <row r="649" spans="1:7" hidden="1" x14ac:dyDescent="0.2">
      <c r="A649" s="76" t="s">
        <v>135</v>
      </c>
      <c r="B649" s="103" t="s">
        <v>801</v>
      </c>
      <c r="C649" s="105" t="s">
        <v>110</v>
      </c>
      <c r="D649" s="152" t="s">
        <v>228</v>
      </c>
      <c r="E649" s="113">
        <f>E650</f>
        <v>0</v>
      </c>
      <c r="F649" s="242"/>
      <c r="G649" s="237"/>
    </row>
    <row r="650" spans="1:7" hidden="1" x14ac:dyDescent="0.2">
      <c r="A650" s="125" t="s">
        <v>136</v>
      </c>
      <c r="B650" s="103" t="s">
        <v>801</v>
      </c>
      <c r="C650" s="105" t="s">
        <v>110</v>
      </c>
      <c r="D650" s="152" t="s">
        <v>230</v>
      </c>
      <c r="E650" s="113">
        <v>0</v>
      </c>
      <c r="F650" s="242"/>
      <c r="G650" s="237"/>
    </row>
    <row r="651" spans="1:7" ht="29.25" hidden="1" customHeight="1" x14ac:dyDescent="0.2">
      <c r="A651" s="65" t="s">
        <v>803</v>
      </c>
      <c r="B651" s="103" t="s">
        <v>802</v>
      </c>
      <c r="C651" s="105"/>
      <c r="D651" s="152"/>
      <c r="E651" s="113">
        <f>E652</f>
        <v>0</v>
      </c>
      <c r="F651" s="242"/>
      <c r="G651" s="237"/>
    </row>
    <row r="652" spans="1:7" hidden="1" x14ac:dyDescent="0.2">
      <c r="A652" s="65" t="s">
        <v>167</v>
      </c>
      <c r="B652" s="103" t="s">
        <v>802</v>
      </c>
      <c r="C652" s="105" t="s">
        <v>110</v>
      </c>
      <c r="D652" s="152"/>
      <c r="E652" s="113">
        <f>E653</f>
        <v>0</v>
      </c>
      <c r="F652" s="242"/>
      <c r="G652" s="237"/>
    </row>
    <row r="653" spans="1:7" hidden="1" x14ac:dyDescent="0.2">
      <c r="A653" s="76" t="s">
        <v>135</v>
      </c>
      <c r="B653" s="103" t="s">
        <v>802</v>
      </c>
      <c r="C653" s="105" t="s">
        <v>110</v>
      </c>
      <c r="D653" s="152" t="s">
        <v>228</v>
      </c>
      <c r="E653" s="113">
        <f>E654</f>
        <v>0</v>
      </c>
      <c r="F653" s="242"/>
      <c r="G653" s="237"/>
    </row>
    <row r="654" spans="1:7" hidden="1" x14ac:dyDescent="0.2">
      <c r="A654" s="125" t="s">
        <v>136</v>
      </c>
      <c r="B654" s="103" t="s">
        <v>802</v>
      </c>
      <c r="C654" s="105" t="s">
        <v>110</v>
      </c>
      <c r="D654" s="152" t="s">
        <v>230</v>
      </c>
      <c r="E654" s="113">
        <v>0</v>
      </c>
      <c r="F654" s="242"/>
      <c r="G654" s="237"/>
    </row>
    <row r="655" spans="1:7" ht="27.75" hidden="1" customHeight="1" x14ac:dyDescent="0.2">
      <c r="A655" s="66" t="s">
        <v>773</v>
      </c>
      <c r="B655" s="103" t="s">
        <v>736</v>
      </c>
      <c r="C655" s="105"/>
      <c r="D655" s="152"/>
      <c r="E655" s="140">
        <f>E656+E660+E664+E729+E719+E712</f>
        <v>10737029.02</v>
      </c>
      <c r="F655" s="242"/>
      <c r="G655" s="237"/>
    </row>
    <row r="656" spans="1:7" ht="68.25" hidden="1" customHeight="1" x14ac:dyDescent="0.2">
      <c r="A656" s="61" t="s">
        <v>804</v>
      </c>
      <c r="B656" s="103" t="s">
        <v>737</v>
      </c>
      <c r="C656" s="105"/>
      <c r="D656" s="152"/>
      <c r="E656" s="140">
        <f>E657</f>
        <v>0</v>
      </c>
      <c r="F656" s="242"/>
      <c r="G656" s="237"/>
    </row>
    <row r="657" spans="1:7" ht="27" hidden="1" customHeight="1" x14ac:dyDescent="0.2">
      <c r="A657" s="61" t="s">
        <v>196</v>
      </c>
      <c r="B657" s="103" t="s">
        <v>737</v>
      </c>
      <c r="C657" s="105" t="s">
        <v>165</v>
      </c>
      <c r="D657" s="152"/>
      <c r="E657" s="140">
        <f>E658</f>
        <v>0</v>
      </c>
      <c r="F657" s="242"/>
      <c r="G657" s="237"/>
    </row>
    <row r="658" spans="1:7" ht="19.5" hidden="1" customHeight="1" x14ac:dyDescent="0.2">
      <c r="A658" s="76" t="s">
        <v>135</v>
      </c>
      <c r="B658" s="103" t="s">
        <v>737</v>
      </c>
      <c r="C658" s="105" t="s">
        <v>165</v>
      </c>
      <c r="D658" s="152" t="s">
        <v>228</v>
      </c>
      <c r="E658" s="140">
        <f>E659</f>
        <v>0</v>
      </c>
      <c r="F658" s="242"/>
      <c r="G658" s="237"/>
    </row>
    <row r="659" spans="1:7" ht="19.5" hidden="1" customHeight="1" x14ac:dyDescent="0.2">
      <c r="A659" s="125" t="s">
        <v>136</v>
      </c>
      <c r="B659" s="103" t="s">
        <v>737</v>
      </c>
      <c r="C659" s="105" t="s">
        <v>165</v>
      </c>
      <c r="D659" s="152" t="s">
        <v>230</v>
      </c>
      <c r="E659" s="113">
        <v>0</v>
      </c>
      <c r="F659" s="242"/>
      <c r="G659" s="237"/>
    </row>
    <row r="660" spans="1:7" ht="38.25" hidden="1" x14ac:dyDescent="0.2">
      <c r="A660" s="61" t="s">
        <v>805</v>
      </c>
      <c r="B660" s="103" t="s">
        <v>738</v>
      </c>
      <c r="C660" s="105"/>
      <c r="D660" s="152"/>
      <c r="E660" s="140">
        <f>E661</f>
        <v>0</v>
      </c>
      <c r="F660" s="242"/>
      <c r="G660" s="237"/>
    </row>
    <row r="661" spans="1:7" ht="25.5" hidden="1" x14ac:dyDescent="0.2">
      <c r="A661" s="61" t="s">
        <v>196</v>
      </c>
      <c r="B661" s="103" t="s">
        <v>738</v>
      </c>
      <c r="C661" s="105" t="s">
        <v>165</v>
      </c>
      <c r="D661" s="152"/>
      <c r="E661" s="140">
        <f>E662</f>
        <v>0</v>
      </c>
      <c r="F661" s="242"/>
      <c r="G661" s="237"/>
    </row>
    <row r="662" spans="1:7" hidden="1" x14ac:dyDescent="0.2">
      <c r="A662" s="76" t="s">
        <v>135</v>
      </c>
      <c r="B662" s="103" t="s">
        <v>738</v>
      </c>
      <c r="C662" s="105" t="s">
        <v>165</v>
      </c>
      <c r="D662" s="152" t="s">
        <v>228</v>
      </c>
      <c r="E662" s="140">
        <f>E663</f>
        <v>0</v>
      </c>
      <c r="F662" s="242"/>
      <c r="G662" s="237"/>
    </row>
    <row r="663" spans="1:7" hidden="1" x14ac:dyDescent="0.2">
      <c r="A663" s="125" t="s">
        <v>136</v>
      </c>
      <c r="B663" s="103" t="s">
        <v>738</v>
      </c>
      <c r="C663" s="105" t="s">
        <v>165</v>
      </c>
      <c r="D663" s="152" t="s">
        <v>230</v>
      </c>
      <c r="E663" s="113">
        <v>0</v>
      </c>
      <c r="F663" s="242"/>
      <c r="G663" s="237"/>
    </row>
    <row r="664" spans="1:7" ht="55.5" hidden="1" customHeight="1" x14ac:dyDescent="0.2">
      <c r="A664" s="61" t="s">
        <v>739</v>
      </c>
      <c r="B664" s="103" t="s">
        <v>740</v>
      </c>
      <c r="C664" s="105"/>
      <c r="D664" s="152"/>
      <c r="E664" s="113">
        <f>E665</f>
        <v>0</v>
      </c>
      <c r="F664" s="242"/>
      <c r="G664" s="237"/>
    </row>
    <row r="665" spans="1:7" ht="25.5" hidden="1" x14ac:dyDescent="0.2">
      <c r="A665" s="61" t="s">
        <v>196</v>
      </c>
      <c r="B665" s="103" t="s">
        <v>740</v>
      </c>
      <c r="C665" s="105" t="s">
        <v>165</v>
      </c>
      <c r="D665" s="152"/>
      <c r="E665" s="113">
        <f>E666</f>
        <v>0</v>
      </c>
      <c r="F665" s="242"/>
      <c r="G665" s="237"/>
    </row>
    <row r="666" spans="1:7" hidden="1" x14ac:dyDescent="0.2">
      <c r="A666" s="76" t="s">
        <v>135</v>
      </c>
      <c r="B666" s="103" t="s">
        <v>740</v>
      </c>
      <c r="C666" s="105" t="s">
        <v>165</v>
      </c>
      <c r="D666" s="152" t="s">
        <v>228</v>
      </c>
      <c r="E666" s="113">
        <f>E667</f>
        <v>0</v>
      </c>
      <c r="F666" s="242"/>
      <c r="G666" s="237"/>
    </row>
    <row r="667" spans="1:7" hidden="1" x14ac:dyDescent="0.2">
      <c r="A667" s="125" t="s">
        <v>136</v>
      </c>
      <c r="B667" s="103" t="s">
        <v>740</v>
      </c>
      <c r="C667" s="105" t="s">
        <v>165</v>
      </c>
      <c r="D667" s="152" t="s">
        <v>230</v>
      </c>
      <c r="E667" s="113">
        <f>10000-10000</f>
        <v>0</v>
      </c>
      <c r="F667" s="242"/>
      <c r="G667" s="237"/>
    </row>
    <row r="668" spans="1:7" hidden="1" x14ac:dyDescent="0.2">
      <c r="A668" s="66" t="s">
        <v>610</v>
      </c>
      <c r="B668" s="103" t="s">
        <v>611</v>
      </c>
      <c r="C668" s="105"/>
      <c r="D668" s="152"/>
      <c r="E668" s="113">
        <f>E669</f>
        <v>0</v>
      </c>
      <c r="F668" s="242"/>
      <c r="G668" s="237"/>
    </row>
    <row r="669" spans="1:7" hidden="1" x14ac:dyDescent="0.2">
      <c r="A669" s="65" t="s">
        <v>699</v>
      </c>
      <c r="B669" s="103" t="s">
        <v>698</v>
      </c>
      <c r="C669" s="105"/>
      <c r="D669" s="152"/>
      <c r="E669" s="113">
        <f>E670</f>
        <v>0</v>
      </c>
      <c r="F669" s="242"/>
      <c r="G669" s="237"/>
    </row>
    <row r="670" spans="1:7" hidden="1" x14ac:dyDescent="0.2">
      <c r="A670" s="65" t="s">
        <v>167</v>
      </c>
      <c r="B670" s="103" t="s">
        <v>698</v>
      </c>
      <c r="C670" s="105" t="s">
        <v>110</v>
      </c>
      <c r="D670" s="152"/>
      <c r="E670" s="113">
        <f>E671</f>
        <v>0</v>
      </c>
      <c r="F670" s="242"/>
      <c r="G670" s="237"/>
    </row>
    <row r="671" spans="1:7" hidden="1" x14ac:dyDescent="0.2">
      <c r="A671" s="76" t="s">
        <v>135</v>
      </c>
      <c r="B671" s="103" t="s">
        <v>698</v>
      </c>
      <c r="C671" s="105" t="s">
        <v>110</v>
      </c>
      <c r="D671" s="152" t="s">
        <v>228</v>
      </c>
      <c r="E671" s="113">
        <f>E672</f>
        <v>0</v>
      </c>
      <c r="F671" s="242"/>
      <c r="G671" s="237"/>
    </row>
    <row r="672" spans="1:7" hidden="1" x14ac:dyDescent="0.2">
      <c r="A672" s="125" t="s">
        <v>138</v>
      </c>
      <c r="B672" s="103" t="s">
        <v>698</v>
      </c>
      <c r="C672" s="105" t="s">
        <v>110</v>
      </c>
      <c r="D672" s="152" t="s">
        <v>232</v>
      </c>
      <c r="E672" s="113">
        <v>0</v>
      </c>
      <c r="F672" s="242"/>
      <c r="G672" s="237"/>
    </row>
    <row r="673" spans="1:7" ht="25.5" hidden="1" x14ac:dyDescent="0.2">
      <c r="A673" s="66" t="s">
        <v>681</v>
      </c>
      <c r="B673" s="103" t="s">
        <v>680</v>
      </c>
      <c r="C673" s="105"/>
      <c r="D673" s="152"/>
      <c r="E673" s="113">
        <f>E674</f>
        <v>0</v>
      </c>
      <c r="F673" s="242"/>
      <c r="G673" s="237"/>
    </row>
    <row r="674" spans="1:7" hidden="1" x14ac:dyDescent="0.2">
      <c r="A674" s="65" t="s">
        <v>701</v>
      </c>
      <c r="B674" s="103" t="s">
        <v>700</v>
      </c>
      <c r="C674" s="105"/>
      <c r="D674" s="152"/>
      <c r="E674" s="113">
        <f>E675</f>
        <v>0</v>
      </c>
      <c r="F674" s="242"/>
      <c r="G674" s="237"/>
    </row>
    <row r="675" spans="1:7" hidden="1" x14ac:dyDescent="0.2">
      <c r="A675" s="65" t="s">
        <v>167</v>
      </c>
      <c r="B675" s="103" t="s">
        <v>700</v>
      </c>
      <c r="C675" s="105" t="s">
        <v>110</v>
      </c>
      <c r="D675" s="152"/>
      <c r="E675" s="113">
        <f>E676</f>
        <v>0</v>
      </c>
      <c r="F675" s="242"/>
      <c r="G675" s="237"/>
    </row>
    <row r="676" spans="1:7" hidden="1" x14ac:dyDescent="0.2">
      <c r="A676" s="76" t="s">
        <v>135</v>
      </c>
      <c r="B676" s="103" t="s">
        <v>700</v>
      </c>
      <c r="C676" s="105" t="s">
        <v>110</v>
      </c>
      <c r="D676" s="152" t="s">
        <v>228</v>
      </c>
      <c r="E676" s="113">
        <f>E677</f>
        <v>0</v>
      </c>
      <c r="F676" s="242"/>
      <c r="G676" s="237"/>
    </row>
    <row r="677" spans="1:7" hidden="1" x14ac:dyDescent="0.2">
      <c r="A677" s="125" t="s">
        <v>136</v>
      </c>
      <c r="B677" s="103" t="s">
        <v>700</v>
      </c>
      <c r="C677" s="105" t="s">
        <v>110</v>
      </c>
      <c r="D677" s="152" t="s">
        <v>230</v>
      </c>
      <c r="E677" s="113">
        <v>0</v>
      </c>
      <c r="F677" s="242"/>
      <c r="G677" s="237"/>
    </row>
    <row r="678" spans="1:7" ht="25.5" x14ac:dyDescent="0.2">
      <c r="A678" s="66" t="s">
        <v>682</v>
      </c>
      <c r="B678" s="103" t="s">
        <v>683</v>
      </c>
      <c r="C678" s="105"/>
      <c r="D678" s="152"/>
      <c r="E678" s="113">
        <f>E683+E679</f>
        <v>95000</v>
      </c>
      <c r="F678" s="242"/>
      <c r="G678" s="237"/>
    </row>
    <row r="679" spans="1:7" hidden="1" x14ac:dyDescent="0.2">
      <c r="A679" s="66" t="s">
        <v>699</v>
      </c>
      <c r="B679" s="103" t="s">
        <v>942</v>
      </c>
      <c r="C679" s="105"/>
      <c r="D679" s="152"/>
      <c r="E679" s="113">
        <f>E680</f>
        <v>0</v>
      </c>
      <c r="F679" s="242"/>
      <c r="G679" s="237"/>
    </row>
    <row r="680" spans="1:7" hidden="1" x14ac:dyDescent="0.2">
      <c r="A680" s="65" t="s">
        <v>167</v>
      </c>
      <c r="B680" s="103" t="s">
        <v>942</v>
      </c>
      <c r="C680" s="105" t="s">
        <v>110</v>
      </c>
      <c r="D680" s="152"/>
      <c r="E680" s="113">
        <f>E681</f>
        <v>0</v>
      </c>
      <c r="F680" s="242"/>
      <c r="G680" s="237"/>
    </row>
    <row r="681" spans="1:7" hidden="1" x14ac:dyDescent="0.2">
      <c r="A681" s="76" t="s">
        <v>135</v>
      </c>
      <c r="B681" s="103" t="s">
        <v>942</v>
      </c>
      <c r="C681" s="105" t="s">
        <v>110</v>
      </c>
      <c r="D681" s="152" t="s">
        <v>228</v>
      </c>
      <c r="E681" s="113">
        <f>E682</f>
        <v>0</v>
      </c>
      <c r="F681" s="242"/>
      <c r="G681" s="237"/>
    </row>
    <row r="682" spans="1:7" hidden="1" x14ac:dyDescent="0.2">
      <c r="A682" s="125" t="s">
        <v>136</v>
      </c>
      <c r="B682" s="103" t="s">
        <v>942</v>
      </c>
      <c r="C682" s="105" t="s">
        <v>110</v>
      </c>
      <c r="D682" s="152" t="s">
        <v>230</v>
      </c>
      <c r="E682" s="113">
        <v>0</v>
      </c>
      <c r="F682" s="242"/>
      <c r="G682" s="237"/>
    </row>
    <row r="683" spans="1:7" ht="25.5" x14ac:dyDescent="0.2">
      <c r="A683" s="65" t="s">
        <v>703</v>
      </c>
      <c r="B683" s="103" t="s">
        <v>702</v>
      </c>
      <c r="C683" s="105"/>
      <c r="D683" s="152"/>
      <c r="E683" s="113">
        <f>E684</f>
        <v>95000</v>
      </c>
      <c r="F683" s="242"/>
      <c r="G683" s="237"/>
    </row>
    <row r="684" spans="1:7" x14ac:dyDescent="0.2">
      <c r="A684" s="65" t="s">
        <v>167</v>
      </c>
      <c r="B684" s="103" t="s">
        <v>702</v>
      </c>
      <c r="C684" s="105" t="s">
        <v>110</v>
      </c>
      <c r="D684" s="152"/>
      <c r="E684" s="113">
        <f>E685</f>
        <v>95000</v>
      </c>
      <c r="F684" s="242"/>
      <c r="G684" s="237"/>
    </row>
    <row r="685" spans="1:7" x14ac:dyDescent="0.2">
      <c r="A685" s="76" t="s">
        <v>135</v>
      </c>
      <c r="B685" s="103" t="s">
        <v>702</v>
      </c>
      <c r="C685" s="105" t="s">
        <v>110</v>
      </c>
      <c r="D685" s="152" t="s">
        <v>228</v>
      </c>
      <c r="E685" s="113">
        <f>E686</f>
        <v>95000</v>
      </c>
      <c r="F685" s="242"/>
      <c r="G685" s="237"/>
    </row>
    <row r="686" spans="1:7" x14ac:dyDescent="0.2">
      <c r="A686" s="125" t="s">
        <v>136</v>
      </c>
      <c r="B686" s="103" t="s">
        <v>702</v>
      </c>
      <c r="C686" s="105" t="s">
        <v>110</v>
      </c>
      <c r="D686" s="152" t="s">
        <v>230</v>
      </c>
      <c r="E686" s="113">
        <f>80000+15000</f>
        <v>95000</v>
      </c>
      <c r="F686" s="242"/>
      <c r="G686" s="237"/>
    </row>
    <row r="687" spans="1:7" ht="25.5" hidden="1" x14ac:dyDescent="0.2">
      <c r="A687" s="66" t="s">
        <v>860</v>
      </c>
      <c r="B687" s="103" t="s">
        <v>861</v>
      </c>
      <c r="C687" s="105"/>
      <c r="D687" s="152"/>
      <c r="E687" s="113">
        <f>E688</f>
        <v>0</v>
      </c>
      <c r="F687" s="242"/>
      <c r="G687" s="237"/>
    </row>
    <row r="688" spans="1:7" hidden="1" x14ac:dyDescent="0.2">
      <c r="A688" s="65" t="s">
        <v>179</v>
      </c>
      <c r="B688" s="103" t="s">
        <v>862</v>
      </c>
      <c r="C688" s="105"/>
      <c r="D688" s="152"/>
      <c r="E688" s="113">
        <f>E689</f>
        <v>0</v>
      </c>
      <c r="F688" s="242"/>
      <c r="G688" s="237"/>
    </row>
    <row r="689" spans="1:7" hidden="1" x14ac:dyDescent="0.2">
      <c r="A689" s="65" t="s">
        <v>111</v>
      </c>
      <c r="B689" s="103" t="s">
        <v>862</v>
      </c>
      <c r="C689" s="105" t="s">
        <v>43</v>
      </c>
      <c r="D689" s="152"/>
      <c r="E689" s="113">
        <f>E690</f>
        <v>0</v>
      </c>
      <c r="F689" s="242"/>
      <c r="G689" s="237"/>
    </row>
    <row r="690" spans="1:7" hidden="1" x14ac:dyDescent="0.2">
      <c r="A690" s="76" t="s">
        <v>135</v>
      </c>
      <c r="B690" s="103" t="s">
        <v>862</v>
      </c>
      <c r="C690" s="105" t="s">
        <v>43</v>
      </c>
      <c r="D690" s="152" t="s">
        <v>228</v>
      </c>
      <c r="E690" s="113">
        <f>E691</f>
        <v>0</v>
      </c>
      <c r="F690" s="242"/>
      <c r="G690" s="237"/>
    </row>
    <row r="691" spans="1:7" hidden="1" x14ac:dyDescent="0.2">
      <c r="A691" s="125" t="s">
        <v>136</v>
      </c>
      <c r="B691" s="103" t="s">
        <v>862</v>
      </c>
      <c r="C691" s="105" t="s">
        <v>43</v>
      </c>
      <c r="D691" s="152" t="s">
        <v>230</v>
      </c>
      <c r="E691" s="113">
        <v>0</v>
      </c>
      <c r="F691" s="242"/>
      <c r="G691" s="237"/>
    </row>
    <row r="692" spans="1:7" ht="25.5" hidden="1" x14ac:dyDescent="0.2">
      <c r="A692" s="66" t="s">
        <v>926</v>
      </c>
      <c r="B692" s="103" t="s">
        <v>927</v>
      </c>
      <c r="C692" s="105"/>
      <c r="D692" s="152"/>
      <c r="E692" s="113">
        <f>E693+E700</f>
        <v>0</v>
      </c>
      <c r="F692" s="242"/>
      <c r="G692" s="237"/>
    </row>
    <row r="693" spans="1:7" ht="25.5" hidden="1" x14ac:dyDescent="0.2">
      <c r="A693" s="65" t="s">
        <v>929</v>
      </c>
      <c r="B693" s="103" t="s">
        <v>928</v>
      </c>
      <c r="C693" s="105"/>
      <c r="D693" s="152"/>
      <c r="E693" s="113">
        <f>E694+E697</f>
        <v>0</v>
      </c>
      <c r="F693" s="242"/>
      <c r="G693" s="237"/>
    </row>
    <row r="694" spans="1:7" ht="25.5" hidden="1" x14ac:dyDescent="0.2">
      <c r="A694" s="61" t="s">
        <v>196</v>
      </c>
      <c r="B694" s="103" t="s">
        <v>928</v>
      </c>
      <c r="C694" s="105" t="s">
        <v>165</v>
      </c>
      <c r="D694" s="152"/>
      <c r="E694" s="113">
        <f>E695</f>
        <v>0</v>
      </c>
      <c r="F694" s="242"/>
      <c r="G694" s="237"/>
    </row>
    <row r="695" spans="1:7" hidden="1" x14ac:dyDescent="0.2">
      <c r="A695" s="76" t="s">
        <v>135</v>
      </c>
      <c r="B695" s="103" t="s">
        <v>928</v>
      </c>
      <c r="C695" s="105" t="s">
        <v>165</v>
      </c>
      <c r="D695" s="152" t="s">
        <v>228</v>
      </c>
      <c r="E695" s="113">
        <f>E696</f>
        <v>0</v>
      </c>
      <c r="F695" s="242"/>
      <c r="G695" s="237"/>
    </row>
    <row r="696" spans="1:7" hidden="1" x14ac:dyDescent="0.2">
      <c r="A696" s="125" t="s">
        <v>136</v>
      </c>
      <c r="B696" s="103" t="s">
        <v>928</v>
      </c>
      <c r="C696" s="105" t="s">
        <v>165</v>
      </c>
      <c r="D696" s="152" t="s">
        <v>230</v>
      </c>
      <c r="E696" s="113">
        <v>0</v>
      </c>
      <c r="F696" s="242"/>
      <c r="G696" s="237"/>
    </row>
    <row r="697" spans="1:7" hidden="1" x14ac:dyDescent="0.2">
      <c r="A697" s="65" t="s">
        <v>111</v>
      </c>
      <c r="B697" s="103" t="s">
        <v>928</v>
      </c>
      <c r="C697" s="105" t="s">
        <v>43</v>
      </c>
      <c r="D697" s="152"/>
      <c r="E697" s="113">
        <f>E698</f>
        <v>0</v>
      </c>
      <c r="F697" s="242"/>
      <c r="G697" s="237"/>
    </row>
    <row r="698" spans="1:7" hidden="1" x14ac:dyDescent="0.2">
      <c r="A698" s="76" t="s">
        <v>135</v>
      </c>
      <c r="B698" s="103" t="s">
        <v>928</v>
      </c>
      <c r="C698" s="105" t="s">
        <v>43</v>
      </c>
      <c r="D698" s="152" t="s">
        <v>228</v>
      </c>
      <c r="E698" s="113">
        <f>E699</f>
        <v>0</v>
      </c>
      <c r="F698" s="242"/>
      <c r="G698" s="237"/>
    </row>
    <row r="699" spans="1:7" hidden="1" x14ac:dyDescent="0.2">
      <c r="A699" s="125" t="s">
        <v>136</v>
      </c>
      <c r="B699" s="103" t="s">
        <v>928</v>
      </c>
      <c r="C699" s="105" t="s">
        <v>43</v>
      </c>
      <c r="D699" s="152" t="s">
        <v>230</v>
      </c>
      <c r="E699" s="113">
        <v>0</v>
      </c>
      <c r="F699" s="242"/>
      <c r="G699" s="237"/>
    </row>
    <row r="700" spans="1:7" ht="25.5" hidden="1" x14ac:dyDescent="0.2">
      <c r="A700" s="65" t="s">
        <v>931</v>
      </c>
      <c r="B700" s="103" t="s">
        <v>930</v>
      </c>
      <c r="C700" s="105"/>
      <c r="D700" s="152"/>
      <c r="E700" s="113">
        <f>E701+E704</f>
        <v>0</v>
      </c>
      <c r="F700" s="242"/>
      <c r="G700" s="237"/>
    </row>
    <row r="701" spans="1:7" ht="25.5" hidden="1" x14ac:dyDescent="0.2">
      <c r="A701" s="61" t="s">
        <v>196</v>
      </c>
      <c r="B701" s="103" t="s">
        <v>930</v>
      </c>
      <c r="C701" s="105" t="s">
        <v>165</v>
      </c>
      <c r="D701" s="152"/>
      <c r="E701" s="113">
        <f>E702</f>
        <v>0</v>
      </c>
      <c r="F701" s="242"/>
      <c r="G701" s="237"/>
    </row>
    <row r="702" spans="1:7" hidden="1" x14ac:dyDescent="0.2">
      <c r="A702" s="76" t="s">
        <v>135</v>
      </c>
      <c r="B702" s="103" t="s">
        <v>930</v>
      </c>
      <c r="C702" s="105" t="s">
        <v>165</v>
      </c>
      <c r="D702" s="152" t="s">
        <v>228</v>
      </c>
      <c r="E702" s="113">
        <f>E703</f>
        <v>0</v>
      </c>
      <c r="F702" s="242"/>
      <c r="G702" s="237"/>
    </row>
    <row r="703" spans="1:7" hidden="1" x14ac:dyDescent="0.2">
      <c r="A703" s="125" t="s">
        <v>136</v>
      </c>
      <c r="B703" s="103" t="s">
        <v>930</v>
      </c>
      <c r="C703" s="105" t="s">
        <v>165</v>
      </c>
      <c r="D703" s="152" t="s">
        <v>230</v>
      </c>
      <c r="E703" s="113">
        <v>0</v>
      </c>
      <c r="F703" s="242"/>
      <c r="G703" s="237"/>
    </row>
    <row r="704" spans="1:7" hidden="1" x14ac:dyDescent="0.2">
      <c r="A704" s="65" t="s">
        <v>111</v>
      </c>
      <c r="B704" s="103" t="s">
        <v>930</v>
      </c>
      <c r="C704" s="105" t="s">
        <v>43</v>
      </c>
      <c r="D704" s="152"/>
      <c r="E704" s="113">
        <f>E705</f>
        <v>0</v>
      </c>
      <c r="F704" s="242"/>
      <c r="G704" s="237"/>
    </row>
    <row r="705" spans="1:7" hidden="1" x14ac:dyDescent="0.2">
      <c r="A705" s="76" t="s">
        <v>135</v>
      </c>
      <c r="B705" s="103" t="s">
        <v>930</v>
      </c>
      <c r="C705" s="105" t="s">
        <v>43</v>
      </c>
      <c r="D705" s="152" t="s">
        <v>228</v>
      </c>
      <c r="E705" s="113">
        <f>E706</f>
        <v>0</v>
      </c>
      <c r="F705" s="242"/>
      <c r="G705" s="237"/>
    </row>
    <row r="706" spans="1:7" hidden="1" x14ac:dyDescent="0.2">
      <c r="A706" s="125" t="s">
        <v>136</v>
      </c>
      <c r="B706" s="103" t="s">
        <v>930</v>
      </c>
      <c r="C706" s="105" t="s">
        <v>43</v>
      </c>
      <c r="D706" s="152" t="s">
        <v>230</v>
      </c>
      <c r="E706" s="113">
        <v>0</v>
      </c>
      <c r="F706" s="242"/>
      <c r="G706" s="237"/>
    </row>
    <row r="707" spans="1:7" ht="38.25" hidden="1" x14ac:dyDescent="0.2">
      <c r="A707" s="66" t="s">
        <v>969</v>
      </c>
      <c r="B707" s="103" t="s">
        <v>970</v>
      </c>
      <c r="C707" s="105"/>
      <c r="D707" s="152"/>
      <c r="E707" s="113">
        <f>E708</f>
        <v>0</v>
      </c>
      <c r="F707" s="242"/>
      <c r="G707" s="237"/>
    </row>
    <row r="708" spans="1:7" ht="25.5" hidden="1" x14ac:dyDescent="0.2">
      <c r="A708" s="65" t="s">
        <v>971</v>
      </c>
      <c r="B708" s="103" t="s">
        <v>972</v>
      </c>
      <c r="C708" s="105"/>
      <c r="D708" s="152"/>
      <c r="E708" s="113">
        <f>E709</f>
        <v>0</v>
      </c>
      <c r="F708" s="242"/>
      <c r="G708" s="237"/>
    </row>
    <row r="709" spans="1:7" ht="25.5" hidden="1" x14ac:dyDescent="0.2">
      <c r="A709" s="61" t="s">
        <v>196</v>
      </c>
      <c r="B709" s="103" t="s">
        <v>972</v>
      </c>
      <c r="C709" s="105" t="s">
        <v>165</v>
      </c>
      <c r="D709" s="152"/>
      <c r="E709" s="113">
        <f>E710</f>
        <v>0</v>
      </c>
      <c r="F709" s="242"/>
      <c r="G709" s="237"/>
    </row>
    <row r="710" spans="1:7" hidden="1" x14ac:dyDescent="0.2">
      <c r="A710" s="76" t="s">
        <v>135</v>
      </c>
      <c r="B710" s="103" t="s">
        <v>972</v>
      </c>
      <c r="C710" s="105" t="s">
        <v>165</v>
      </c>
      <c r="D710" s="152" t="s">
        <v>228</v>
      </c>
      <c r="E710" s="113">
        <f>E711</f>
        <v>0</v>
      </c>
      <c r="F710" s="242"/>
      <c r="G710" s="237"/>
    </row>
    <row r="711" spans="1:7" hidden="1" x14ac:dyDescent="0.2">
      <c r="A711" s="125" t="s">
        <v>136</v>
      </c>
      <c r="B711" s="103" t="s">
        <v>972</v>
      </c>
      <c r="C711" s="105" t="s">
        <v>165</v>
      </c>
      <c r="D711" s="152" t="s">
        <v>230</v>
      </c>
      <c r="E711" s="113">
        <v>0</v>
      </c>
      <c r="F711" s="242"/>
      <c r="G711" s="237"/>
    </row>
    <row r="712" spans="1:7" ht="43.5" customHeight="1" x14ac:dyDescent="0.2">
      <c r="A712" s="61" t="s">
        <v>836</v>
      </c>
      <c r="B712" s="103" t="s">
        <v>782</v>
      </c>
      <c r="C712" s="105"/>
      <c r="D712" s="152"/>
      <c r="E712" s="113">
        <f>E716+E713</f>
        <v>1906670.4300000006</v>
      </c>
      <c r="F712" s="242"/>
      <c r="G712" s="237"/>
    </row>
    <row r="713" spans="1:7" ht="26.25" customHeight="1" x14ac:dyDescent="0.2">
      <c r="A713" s="61" t="s">
        <v>196</v>
      </c>
      <c r="B713" s="103" t="s">
        <v>782</v>
      </c>
      <c r="C713" s="105" t="s">
        <v>165</v>
      </c>
      <c r="D713" s="152"/>
      <c r="E713" s="113">
        <f>E714</f>
        <v>1906670.4300000006</v>
      </c>
      <c r="F713" s="242"/>
      <c r="G713" s="237"/>
    </row>
    <row r="714" spans="1:7" ht="18.75" customHeight="1" x14ac:dyDescent="0.2">
      <c r="A714" s="76" t="s">
        <v>135</v>
      </c>
      <c r="B714" s="103" t="s">
        <v>782</v>
      </c>
      <c r="C714" s="105" t="s">
        <v>165</v>
      </c>
      <c r="D714" s="152" t="s">
        <v>228</v>
      </c>
      <c r="E714" s="113">
        <f>E715</f>
        <v>1906670.4300000006</v>
      </c>
      <c r="F714" s="242"/>
      <c r="G714" s="237"/>
    </row>
    <row r="715" spans="1:7" ht="22.5" customHeight="1" x14ac:dyDescent="0.2">
      <c r="A715" s="125" t="s">
        <v>136</v>
      </c>
      <c r="B715" s="103" t="s">
        <v>782</v>
      </c>
      <c r="C715" s="105" t="s">
        <v>165</v>
      </c>
      <c r="D715" s="152" t="s">
        <v>230</v>
      </c>
      <c r="E715" s="250">
        <f>7048131.54+1432288.05+1086032.47+990950.66-7048131.54-1602600.75</f>
        <v>1906670.4300000006</v>
      </c>
      <c r="F715" s="252">
        <v>-7048131.54</v>
      </c>
      <c r="G715" s="237">
        <v>-1602600.75</v>
      </c>
    </row>
    <row r="716" spans="1:7" hidden="1" x14ac:dyDescent="0.2">
      <c r="A716" s="65" t="s">
        <v>111</v>
      </c>
      <c r="B716" s="103" t="s">
        <v>782</v>
      </c>
      <c r="C716" s="105" t="s">
        <v>43</v>
      </c>
      <c r="D716" s="152"/>
      <c r="E716" s="113">
        <f>E717</f>
        <v>0</v>
      </c>
      <c r="F716" s="242"/>
      <c r="G716" s="237"/>
    </row>
    <row r="717" spans="1:7" hidden="1" x14ac:dyDescent="0.2">
      <c r="A717" s="76" t="s">
        <v>135</v>
      </c>
      <c r="B717" s="103" t="s">
        <v>782</v>
      </c>
      <c r="C717" s="105" t="s">
        <v>43</v>
      </c>
      <c r="D717" s="152" t="s">
        <v>228</v>
      </c>
      <c r="E717" s="113">
        <f>E718</f>
        <v>0</v>
      </c>
      <c r="F717" s="242"/>
      <c r="G717" s="237"/>
    </row>
    <row r="718" spans="1:7" hidden="1" x14ac:dyDescent="0.2">
      <c r="A718" s="125" t="s">
        <v>136</v>
      </c>
      <c r="B718" s="103" t="s">
        <v>782</v>
      </c>
      <c r="C718" s="105" t="s">
        <v>43</v>
      </c>
      <c r="D718" s="152" t="s">
        <v>230</v>
      </c>
      <c r="E718" s="113">
        <v>0</v>
      </c>
      <c r="F718" s="252"/>
      <c r="G718" s="237"/>
    </row>
    <row r="719" spans="1:7" ht="18" customHeight="1" x14ac:dyDescent="0.2">
      <c r="A719" s="65" t="s">
        <v>837</v>
      </c>
      <c r="B719" s="103" t="s">
        <v>781</v>
      </c>
      <c r="C719" s="105"/>
      <c r="D719" s="152"/>
      <c r="E719" s="113">
        <f>E726+E723+E720</f>
        <v>8388840.6699999999</v>
      </c>
      <c r="F719" s="242"/>
      <c r="G719" s="237"/>
    </row>
    <row r="720" spans="1:7" ht="18" customHeight="1" x14ac:dyDescent="0.2">
      <c r="A720" s="65" t="s">
        <v>167</v>
      </c>
      <c r="B720" s="103" t="s">
        <v>781</v>
      </c>
      <c r="C720" s="105" t="s">
        <v>110</v>
      </c>
      <c r="D720" s="152"/>
      <c r="E720" s="113">
        <f>E721</f>
        <v>970230.34</v>
      </c>
      <c r="F720" s="242"/>
      <c r="G720" s="237"/>
    </row>
    <row r="721" spans="1:8" ht="18" customHeight="1" x14ac:dyDescent="0.2">
      <c r="A721" s="76" t="s">
        <v>135</v>
      </c>
      <c r="B721" s="103" t="s">
        <v>781</v>
      </c>
      <c r="C721" s="105" t="s">
        <v>110</v>
      </c>
      <c r="D721" s="152" t="s">
        <v>228</v>
      </c>
      <c r="E721" s="113">
        <f>E722</f>
        <v>970230.34</v>
      </c>
      <c r="F721" s="242"/>
      <c r="G721" s="237"/>
    </row>
    <row r="722" spans="1:8" ht="18" customHeight="1" x14ac:dyDescent="0.2">
      <c r="A722" s="125" t="s">
        <v>136</v>
      </c>
      <c r="B722" s="103" t="s">
        <v>781</v>
      </c>
      <c r="C722" s="105" t="s">
        <v>110</v>
      </c>
      <c r="D722" s="152" t="s">
        <v>230</v>
      </c>
      <c r="E722" s="113">
        <v>970230.34</v>
      </c>
      <c r="F722" s="242">
        <v>970230.34</v>
      </c>
      <c r="G722" s="237"/>
    </row>
    <row r="723" spans="1:8" ht="30" customHeight="1" x14ac:dyDescent="0.2">
      <c r="A723" s="61" t="s">
        <v>196</v>
      </c>
      <c r="B723" s="103" t="s">
        <v>781</v>
      </c>
      <c r="C723" s="105" t="s">
        <v>165</v>
      </c>
      <c r="D723" s="152"/>
      <c r="E723" s="113">
        <f>E724</f>
        <v>7418610.3300000001</v>
      </c>
      <c r="F723" s="242"/>
      <c r="G723" s="237"/>
    </row>
    <row r="724" spans="1:8" ht="18" customHeight="1" x14ac:dyDescent="0.2">
      <c r="A724" s="76" t="s">
        <v>135</v>
      </c>
      <c r="B724" s="103" t="s">
        <v>781</v>
      </c>
      <c r="C724" s="105" t="s">
        <v>165</v>
      </c>
      <c r="D724" s="152" t="s">
        <v>228</v>
      </c>
      <c r="E724" s="113">
        <f>E725</f>
        <v>7418610.3300000001</v>
      </c>
      <c r="F724" s="242"/>
      <c r="G724" s="237"/>
    </row>
    <row r="725" spans="1:8" ht="18" customHeight="1" x14ac:dyDescent="0.2">
      <c r="A725" s="125" t="s">
        <v>136</v>
      </c>
      <c r="B725" s="103" t="s">
        <v>781</v>
      </c>
      <c r="C725" s="105" t="s">
        <v>165</v>
      </c>
      <c r="D725" s="152" t="s">
        <v>230</v>
      </c>
      <c r="E725" s="113">
        <f>530517.1+211818.13+160611.11+20692.46+6674500.86+790701.01-970230.34</f>
        <v>7418610.3300000001</v>
      </c>
      <c r="F725" s="242">
        <v>6674500.8600000003</v>
      </c>
      <c r="G725" s="237">
        <v>790701.01</v>
      </c>
      <c r="H725" s="127">
        <v>-970230.34</v>
      </c>
    </row>
    <row r="726" spans="1:8" hidden="1" x14ac:dyDescent="0.2">
      <c r="A726" s="65" t="s">
        <v>111</v>
      </c>
      <c r="B726" s="103" t="s">
        <v>781</v>
      </c>
      <c r="C726" s="105" t="s">
        <v>43</v>
      </c>
      <c r="D726" s="152"/>
      <c r="E726" s="113">
        <f>E727</f>
        <v>0</v>
      </c>
      <c r="F726" s="242"/>
      <c r="G726" s="237"/>
    </row>
    <row r="727" spans="1:8" hidden="1" x14ac:dyDescent="0.2">
      <c r="A727" s="76" t="s">
        <v>135</v>
      </c>
      <c r="B727" s="103" t="s">
        <v>781</v>
      </c>
      <c r="C727" s="105" t="s">
        <v>43</v>
      </c>
      <c r="D727" s="152" t="s">
        <v>228</v>
      </c>
      <c r="E727" s="113">
        <f>E728</f>
        <v>0</v>
      </c>
      <c r="F727" s="242"/>
      <c r="G727" s="237"/>
    </row>
    <row r="728" spans="1:8" hidden="1" x14ac:dyDescent="0.2">
      <c r="A728" s="125" t="s">
        <v>136</v>
      </c>
      <c r="B728" s="103" t="s">
        <v>781</v>
      </c>
      <c r="C728" s="105" t="s">
        <v>43</v>
      </c>
      <c r="D728" s="152" t="s">
        <v>230</v>
      </c>
      <c r="E728" s="106">
        <v>0</v>
      </c>
      <c r="F728" s="242"/>
      <c r="G728" s="237"/>
    </row>
    <row r="729" spans="1:8" ht="25.5" x14ac:dyDescent="0.2">
      <c r="A729" s="65" t="s">
        <v>838</v>
      </c>
      <c r="B729" s="200" t="s">
        <v>778</v>
      </c>
      <c r="C729" s="105"/>
      <c r="D729" s="152"/>
      <c r="E729" s="113">
        <f>E733+E736+E730</f>
        <v>441517.92</v>
      </c>
      <c r="F729" s="242"/>
      <c r="G729" s="237"/>
    </row>
    <row r="730" spans="1:8" ht="16.5" customHeight="1" x14ac:dyDescent="0.2">
      <c r="A730" s="65" t="s">
        <v>167</v>
      </c>
      <c r="B730" s="200" t="s">
        <v>778</v>
      </c>
      <c r="C730" s="105" t="s">
        <v>110</v>
      </c>
      <c r="D730" s="152"/>
      <c r="E730" s="113">
        <f>E731</f>
        <v>51064.75</v>
      </c>
      <c r="F730" s="242"/>
      <c r="G730" s="237"/>
    </row>
    <row r="731" spans="1:8" ht="20.25" customHeight="1" x14ac:dyDescent="0.2">
      <c r="A731" s="76" t="s">
        <v>135</v>
      </c>
      <c r="B731" s="200" t="s">
        <v>778</v>
      </c>
      <c r="C731" s="105" t="s">
        <v>110</v>
      </c>
      <c r="D731" s="152" t="s">
        <v>228</v>
      </c>
      <c r="E731" s="113">
        <f>E732</f>
        <v>51064.75</v>
      </c>
      <c r="F731" s="242"/>
      <c r="G731" s="237"/>
    </row>
    <row r="732" spans="1:8" ht="18.75" customHeight="1" x14ac:dyDescent="0.2">
      <c r="A732" s="125" t="s">
        <v>136</v>
      </c>
      <c r="B732" s="200" t="s">
        <v>778</v>
      </c>
      <c r="C732" s="105" t="s">
        <v>110</v>
      </c>
      <c r="D732" s="152" t="s">
        <v>230</v>
      </c>
      <c r="E732" s="113">
        <v>51064.75</v>
      </c>
      <c r="F732" s="242">
        <v>51064.75</v>
      </c>
      <c r="G732" s="237"/>
    </row>
    <row r="733" spans="1:8" ht="25.5" x14ac:dyDescent="0.2">
      <c r="A733" s="61" t="s">
        <v>196</v>
      </c>
      <c r="B733" s="200" t="s">
        <v>778</v>
      </c>
      <c r="C733" s="105" t="s">
        <v>165</v>
      </c>
      <c r="D733" s="152"/>
      <c r="E733" s="113">
        <f>E734</f>
        <v>390453.17</v>
      </c>
      <c r="F733" s="242"/>
      <c r="G733" s="237"/>
    </row>
    <row r="734" spans="1:8" x14ac:dyDescent="0.2">
      <c r="A734" s="76" t="s">
        <v>135</v>
      </c>
      <c r="B734" s="200" t="s">
        <v>778</v>
      </c>
      <c r="C734" s="105" t="s">
        <v>165</v>
      </c>
      <c r="D734" s="152" t="s">
        <v>228</v>
      </c>
      <c r="E734" s="113">
        <f>E735</f>
        <v>390453.17</v>
      </c>
      <c r="F734" s="242"/>
      <c r="G734" s="237"/>
    </row>
    <row r="735" spans="1:8" x14ac:dyDescent="0.2">
      <c r="A735" s="125" t="s">
        <v>136</v>
      </c>
      <c r="B735" s="200" t="s">
        <v>778</v>
      </c>
      <c r="C735" s="105" t="s">
        <v>165</v>
      </c>
      <c r="D735" s="152" t="s">
        <v>230</v>
      </c>
      <c r="E735" s="113">
        <f>16729.11+8453.22+1089.08+373630.68-9448.92</f>
        <v>390453.17</v>
      </c>
      <c r="F735" s="242">
        <v>373630.68</v>
      </c>
      <c r="G735" s="237">
        <v>-9448.92</v>
      </c>
    </row>
    <row r="736" spans="1:8" hidden="1" x14ac:dyDescent="0.2">
      <c r="A736" s="65" t="s">
        <v>111</v>
      </c>
      <c r="B736" s="200" t="s">
        <v>778</v>
      </c>
      <c r="C736" s="105" t="s">
        <v>43</v>
      </c>
      <c r="D736" s="152"/>
      <c r="E736" s="113">
        <f>E737</f>
        <v>0</v>
      </c>
      <c r="F736" s="242"/>
      <c r="G736" s="237"/>
    </row>
    <row r="737" spans="1:7" hidden="1" x14ac:dyDescent="0.2">
      <c r="A737" s="76" t="s">
        <v>135</v>
      </c>
      <c r="B737" s="200" t="s">
        <v>778</v>
      </c>
      <c r="C737" s="105" t="s">
        <v>43</v>
      </c>
      <c r="D737" s="152" t="s">
        <v>228</v>
      </c>
      <c r="E737" s="113">
        <f>E738</f>
        <v>0</v>
      </c>
      <c r="F737" s="242"/>
      <c r="G737" s="237"/>
    </row>
    <row r="738" spans="1:7" hidden="1" x14ac:dyDescent="0.2">
      <c r="A738" s="125" t="s">
        <v>136</v>
      </c>
      <c r="B738" s="200" t="s">
        <v>778</v>
      </c>
      <c r="C738" s="105" t="s">
        <v>43</v>
      </c>
      <c r="D738" s="152" t="s">
        <v>230</v>
      </c>
      <c r="E738" s="113">
        <v>0</v>
      </c>
      <c r="F738" s="242"/>
      <c r="G738" s="237"/>
    </row>
    <row r="739" spans="1:7" ht="37.5" customHeight="1" x14ac:dyDescent="0.2">
      <c r="A739" s="65" t="s">
        <v>493</v>
      </c>
      <c r="B739" s="103" t="s">
        <v>497</v>
      </c>
      <c r="C739" s="105"/>
      <c r="D739" s="152"/>
      <c r="E739" s="113">
        <f>E770+E757+E740+E778</f>
        <v>3810135.6399999997</v>
      </c>
      <c r="F739" s="242"/>
      <c r="G739" s="237"/>
    </row>
    <row r="740" spans="1:7" ht="25.5" x14ac:dyDescent="0.2">
      <c r="A740" s="66" t="s">
        <v>432</v>
      </c>
      <c r="B740" s="103" t="s">
        <v>543</v>
      </c>
      <c r="C740" s="105"/>
      <c r="D740" s="152"/>
      <c r="E740" s="113">
        <f>E745+E749+E753+E741</f>
        <v>3781224.7199999997</v>
      </c>
      <c r="F740" s="242"/>
      <c r="G740" s="237"/>
    </row>
    <row r="741" spans="1:7" hidden="1" x14ac:dyDescent="0.2">
      <c r="A741" s="61" t="s">
        <v>964</v>
      </c>
      <c r="B741" s="103" t="s">
        <v>1001</v>
      </c>
      <c r="C741" s="105"/>
      <c r="D741" s="152"/>
      <c r="E741" s="113">
        <f>E742</f>
        <v>0</v>
      </c>
      <c r="F741" s="242"/>
      <c r="G741" s="237"/>
    </row>
    <row r="742" spans="1:7" hidden="1" x14ac:dyDescent="0.2">
      <c r="A742" s="61" t="s">
        <v>167</v>
      </c>
      <c r="B742" s="103" t="s">
        <v>1001</v>
      </c>
      <c r="C742" s="105" t="s">
        <v>110</v>
      </c>
      <c r="D742" s="152"/>
      <c r="E742" s="113">
        <f>E743</f>
        <v>0</v>
      </c>
      <c r="F742" s="242"/>
      <c r="G742" s="237"/>
    </row>
    <row r="743" spans="1:7" hidden="1" x14ac:dyDescent="0.2">
      <c r="A743" s="76" t="s">
        <v>135</v>
      </c>
      <c r="B743" s="103" t="s">
        <v>1001</v>
      </c>
      <c r="C743" s="105" t="s">
        <v>110</v>
      </c>
      <c r="D743" s="152" t="s">
        <v>228</v>
      </c>
      <c r="E743" s="113">
        <f>E744</f>
        <v>0</v>
      </c>
      <c r="F743" s="242"/>
      <c r="G743" s="237"/>
    </row>
    <row r="744" spans="1:7" hidden="1" x14ac:dyDescent="0.2">
      <c r="A744" s="125" t="s">
        <v>137</v>
      </c>
      <c r="B744" s="103" t="s">
        <v>1001</v>
      </c>
      <c r="C744" s="105" t="s">
        <v>110</v>
      </c>
      <c r="D744" s="152" t="s">
        <v>229</v>
      </c>
      <c r="E744" s="113">
        <v>0</v>
      </c>
      <c r="F744" s="242"/>
      <c r="G744" s="237"/>
    </row>
    <row r="745" spans="1:7" hidden="1" x14ac:dyDescent="0.2">
      <c r="A745" s="61" t="s">
        <v>831</v>
      </c>
      <c r="B745" s="103" t="s">
        <v>834</v>
      </c>
      <c r="C745" s="105"/>
      <c r="D745" s="152"/>
      <c r="E745" s="113">
        <f>E746</f>
        <v>0</v>
      </c>
      <c r="F745" s="242"/>
      <c r="G745" s="237"/>
    </row>
    <row r="746" spans="1:7" hidden="1" x14ac:dyDescent="0.2">
      <c r="A746" s="61" t="s">
        <v>167</v>
      </c>
      <c r="B746" s="103" t="s">
        <v>834</v>
      </c>
      <c r="C746" s="105" t="s">
        <v>110</v>
      </c>
      <c r="D746" s="152"/>
      <c r="E746" s="113">
        <f>E747</f>
        <v>0</v>
      </c>
      <c r="F746" s="242"/>
      <c r="G746" s="237"/>
    </row>
    <row r="747" spans="1:7" hidden="1" x14ac:dyDescent="0.2">
      <c r="A747" s="76" t="s">
        <v>135</v>
      </c>
      <c r="B747" s="103" t="s">
        <v>834</v>
      </c>
      <c r="C747" s="105" t="s">
        <v>110</v>
      </c>
      <c r="D747" s="152" t="s">
        <v>228</v>
      </c>
      <c r="E747" s="113">
        <f>E748</f>
        <v>0</v>
      </c>
      <c r="F747" s="242"/>
      <c r="G747" s="237"/>
    </row>
    <row r="748" spans="1:7" hidden="1" x14ac:dyDescent="0.2">
      <c r="A748" s="125" t="s">
        <v>137</v>
      </c>
      <c r="B748" s="103" t="s">
        <v>834</v>
      </c>
      <c r="C748" s="105" t="s">
        <v>110</v>
      </c>
      <c r="D748" s="152" t="s">
        <v>229</v>
      </c>
      <c r="E748" s="113">
        <v>0</v>
      </c>
      <c r="F748" s="242"/>
      <c r="G748" s="237"/>
    </row>
    <row r="749" spans="1:7" ht="25.5" x14ac:dyDescent="0.2">
      <c r="A749" s="126" t="s">
        <v>1051</v>
      </c>
      <c r="B749" s="103" t="s">
        <v>798</v>
      </c>
      <c r="C749" s="105"/>
      <c r="D749" s="152"/>
      <c r="E749" s="113">
        <f>E750</f>
        <v>3592163.48</v>
      </c>
      <c r="F749" s="242"/>
      <c r="G749" s="237"/>
    </row>
    <row r="750" spans="1:7" x14ac:dyDescent="0.2">
      <c r="A750" s="65" t="s">
        <v>167</v>
      </c>
      <c r="B750" s="103" t="s">
        <v>798</v>
      </c>
      <c r="C750" s="105" t="s">
        <v>110</v>
      </c>
      <c r="D750" s="152"/>
      <c r="E750" s="113">
        <f>E751</f>
        <v>3592163.48</v>
      </c>
      <c r="F750" s="242"/>
      <c r="G750" s="237"/>
    </row>
    <row r="751" spans="1:7" x14ac:dyDescent="0.2">
      <c r="A751" s="76" t="s">
        <v>135</v>
      </c>
      <c r="B751" s="103" t="s">
        <v>798</v>
      </c>
      <c r="C751" s="105" t="s">
        <v>110</v>
      </c>
      <c r="D751" s="152" t="s">
        <v>228</v>
      </c>
      <c r="E751" s="113">
        <f>E752</f>
        <v>3592163.48</v>
      </c>
      <c r="F751" s="242"/>
      <c r="G751" s="237"/>
    </row>
    <row r="752" spans="1:7" x14ac:dyDescent="0.2">
      <c r="A752" s="125" t="s">
        <v>137</v>
      </c>
      <c r="B752" s="103" t="s">
        <v>798</v>
      </c>
      <c r="C752" s="105" t="s">
        <v>110</v>
      </c>
      <c r="D752" s="152" t="s">
        <v>229</v>
      </c>
      <c r="E752" s="113">
        <v>3592163.48</v>
      </c>
      <c r="F752" s="242"/>
      <c r="G752" s="237"/>
    </row>
    <row r="753" spans="1:7" ht="26.25" customHeight="1" x14ac:dyDescent="0.2">
      <c r="A753" s="66" t="s">
        <v>1052</v>
      </c>
      <c r="B753" s="103" t="s">
        <v>799</v>
      </c>
      <c r="C753" s="105"/>
      <c r="D753" s="152"/>
      <c r="E753" s="113">
        <f>E754</f>
        <v>189061.24</v>
      </c>
      <c r="F753" s="242"/>
      <c r="G753" s="237"/>
    </row>
    <row r="754" spans="1:7" x14ac:dyDescent="0.2">
      <c r="A754" s="65" t="s">
        <v>167</v>
      </c>
      <c r="B754" s="103" t="s">
        <v>799</v>
      </c>
      <c r="C754" s="105" t="s">
        <v>110</v>
      </c>
      <c r="D754" s="152"/>
      <c r="E754" s="113">
        <f>E755</f>
        <v>189061.24</v>
      </c>
      <c r="F754" s="242"/>
      <c r="G754" s="237"/>
    </row>
    <row r="755" spans="1:7" x14ac:dyDescent="0.2">
      <c r="A755" s="76" t="s">
        <v>135</v>
      </c>
      <c r="B755" s="103" t="s">
        <v>799</v>
      </c>
      <c r="C755" s="105" t="s">
        <v>110</v>
      </c>
      <c r="D755" s="152" t="s">
        <v>228</v>
      </c>
      <c r="E755" s="113">
        <f>E756</f>
        <v>189061.24</v>
      </c>
      <c r="F755" s="242"/>
      <c r="G755" s="237"/>
    </row>
    <row r="756" spans="1:7" x14ac:dyDescent="0.2">
      <c r="A756" s="125" t="s">
        <v>137</v>
      </c>
      <c r="B756" s="103" t="s">
        <v>799</v>
      </c>
      <c r="C756" s="105" t="s">
        <v>110</v>
      </c>
      <c r="D756" s="152" t="s">
        <v>229</v>
      </c>
      <c r="E756" s="113">
        <f>100000+89061.24</f>
        <v>189061.24</v>
      </c>
      <c r="F756" s="242"/>
      <c r="G756" s="237"/>
    </row>
    <row r="757" spans="1:7" ht="25.5" hidden="1" x14ac:dyDescent="0.2">
      <c r="A757" s="66" t="s">
        <v>479</v>
      </c>
      <c r="B757" s="103" t="s">
        <v>547</v>
      </c>
      <c r="C757" s="105"/>
      <c r="D757" s="152"/>
      <c r="E757" s="113">
        <f>E762+E766+E758</f>
        <v>0</v>
      </c>
      <c r="F757" s="242"/>
      <c r="G757" s="237"/>
    </row>
    <row r="758" spans="1:7" hidden="1" x14ac:dyDescent="0.2">
      <c r="A758" s="61" t="s">
        <v>179</v>
      </c>
      <c r="B758" s="103" t="s">
        <v>603</v>
      </c>
      <c r="C758" s="105"/>
      <c r="D758" s="152"/>
      <c r="E758" s="113">
        <f>E759</f>
        <v>0</v>
      </c>
      <c r="F758" s="242"/>
      <c r="G758" s="237"/>
    </row>
    <row r="759" spans="1:7" hidden="1" x14ac:dyDescent="0.2">
      <c r="A759" s="65" t="s">
        <v>167</v>
      </c>
      <c r="B759" s="103" t="s">
        <v>603</v>
      </c>
      <c r="C759" s="105" t="s">
        <v>110</v>
      </c>
      <c r="D759" s="152"/>
      <c r="E759" s="113">
        <f>E760</f>
        <v>0</v>
      </c>
      <c r="F759" s="242"/>
      <c r="G759" s="237"/>
    </row>
    <row r="760" spans="1:7" hidden="1" x14ac:dyDescent="0.2">
      <c r="A760" s="76" t="s">
        <v>135</v>
      </c>
      <c r="B760" s="103" t="s">
        <v>603</v>
      </c>
      <c r="C760" s="105" t="s">
        <v>110</v>
      </c>
      <c r="D760" s="152" t="s">
        <v>228</v>
      </c>
      <c r="E760" s="113">
        <f>E761</f>
        <v>0</v>
      </c>
      <c r="F760" s="242"/>
      <c r="G760" s="237"/>
    </row>
    <row r="761" spans="1:7" hidden="1" x14ac:dyDescent="0.2">
      <c r="A761" s="125" t="s">
        <v>137</v>
      </c>
      <c r="B761" s="103" t="s">
        <v>603</v>
      </c>
      <c r="C761" s="105" t="s">
        <v>110</v>
      </c>
      <c r="D761" s="152" t="s">
        <v>229</v>
      </c>
      <c r="E761" s="113">
        <v>0</v>
      </c>
      <c r="F761" s="242"/>
      <c r="G761" s="237"/>
    </row>
    <row r="762" spans="1:7" ht="25.5" hidden="1" x14ac:dyDescent="0.2">
      <c r="A762" s="65" t="s">
        <v>492</v>
      </c>
      <c r="B762" s="103" t="s">
        <v>548</v>
      </c>
      <c r="C762" s="105"/>
      <c r="D762" s="152"/>
      <c r="E762" s="113">
        <f>E763</f>
        <v>0</v>
      </c>
      <c r="F762" s="242"/>
      <c r="G762" s="237"/>
    </row>
    <row r="763" spans="1:7" hidden="1" x14ac:dyDescent="0.2">
      <c r="A763" s="65" t="s">
        <v>167</v>
      </c>
      <c r="B763" s="103" t="s">
        <v>548</v>
      </c>
      <c r="C763" s="105" t="s">
        <v>110</v>
      </c>
      <c r="D763" s="152"/>
      <c r="E763" s="113">
        <f>E764</f>
        <v>0</v>
      </c>
      <c r="F763" s="242"/>
      <c r="G763" s="237"/>
    </row>
    <row r="764" spans="1:7" hidden="1" x14ac:dyDescent="0.2">
      <c r="A764" s="76" t="s">
        <v>135</v>
      </c>
      <c r="B764" s="103" t="s">
        <v>548</v>
      </c>
      <c r="C764" s="105" t="s">
        <v>110</v>
      </c>
      <c r="D764" s="152" t="s">
        <v>228</v>
      </c>
      <c r="E764" s="113">
        <f>E765</f>
        <v>0</v>
      </c>
      <c r="F764" s="242"/>
      <c r="G764" s="237"/>
    </row>
    <row r="765" spans="1:7" hidden="1" x14ac:dyDescent="0.2">
      <c r="A765" s="125" t="s">
        <v>137</v>
      </c>
      <c r="B765" s="103" t="s">
        <v>548</v>
      </c>
      <c r="C765" s="105" t="s">
        <v>110</v>
      </c>
      <c r="D765" s="152" t="s">
        <v>229</v>
      </c>
      <c r="E765" s="113">
        <v>0</v>
      </c>
      <c r="F765" s="242"/>
      <c r="G765" s="237"/>
    </row>
    <row r="766" spans="1:7" ht="25.5" hidden="1" x14ac:dyDescent="0.2">
      <c r="A766" s="65" t="s">
        <v>550</v>
      </c>
      <c r="B766" s="103" t="s">
        <v>549</v>
      </c>
      <c r="C766" s="105"/>
      <c r="D766" s="152"/>
      <c r="E766" s="113">
        <f>E767</f>
        <v>0</v>
      </c>
      <c r="F766" s="242"/>
      <c r="G766" s="237"/>
    </row>
    <row r="767" spans="1:7" hidden="1" x14ac:dyDescent="0.2">
      <c r="A767" s="65" t="s">
        <v>167</v>
      </c>
      <c r="B767" s="103" t="s">
        <v>549</v>
      </c>
      <c r="C767" s="105" t="s">
        <v>110</v>
      </c>
      <c r="D767" s="152"/>
      <c r="E767" s="113">
        <f>E768</f>
        <v>0</v>
      </c>
      <c r="F767" s="242"/>
      <c r="G767" s="237"/>
    </row>
    <row r="768" spans="1:7" hidden="1" x14ac:dyDescent="0.2">
      <c r="A768" s="76" t="s">
        <v>135</v>
      </c>
      <c r="B768" s="103" t="s">
        <v>549</v>
      </c>
      <c r="C768" s="105" t="s">
        <v>110</v>
      </c>
      <c r="D768" s="152" t="s">
        <v>228</v>
      </c>
      <c r="E768" s="113">
        <f>E769</f>
        <v>0</v>
      </c>
      <c r="F768" s="242"/>
      <c r="G768" s="237"/>
    </row>
    <row r="769" spans="1:7" hidden="1" x14ac:dyDescent="0.2">
      <c r="A769" s="125" t="s">
        <v>137</v>
      </c>
      <c r="B769" s="103" t="s">
        <v>549</v>
      </c>
      <c r="C769" s="105" t="s">
        <v>110</v>
      </c>
      <c r="D769" s="152" t="s">
        <v>229</v>
      </c>
      <c r="E769" s="113">
        <v>0</v>
      </c>
      <c r="F769" s="242"/>
      <c r="G769" s="237"/>
    </row>
    <row r="770" spans="1:7" ht="25.5" x14ac:dyDescent="0.2">
      <c r="A770" s="65" t="s">
        <v>546</v>
      </c>
      <c r="B770" s="103" t="s">
        <v>544</v>
      </c>
      <c r="C770" s="105"/>
      <c r="D770" s="152"/>
      <c r="E770" s="113">
        <f>E771</f>
        <v>28910.92</v>
      </c>
      <c r="F770" s="242"/>
      <c r="G770" s="237"/>
    </row>
    <row r="771" spans="1:7" ht="29.45" customHeight="1" x14ac:dyDescent="0.2">
      <c r="A771" s="65" t="s">
        <v>921</v>
      </c>
      <c r="B771" s="103" t="s">
        <v>880</v>
      </c>
      <c r="C771" s="105"/>
      <c r="D771" s="152"/>
      <c r="E771" s="113">
        <f>E772+E775</f>
        <v>28910.92</v>
      </c>
      <c r="F771" s="242"/>
      <c r="G771" s="237"/>
    </row>
    <row r="772" spans="1:7" hidden="1" x14ac:dyDescent="0.2">
      <c r="A772" s="61" t="s">
        <v>167</v>
      </c>
      <c r="B772" s="103" t="s">
        <v>880</v>
      </c>
      <c r="C772" s="105" t="s">
        <v>110</v>
      </c>
      <c r="D772" s="152"/>
      <c r="E772" s="113">
        <f>E773</f>
        <v>0</v>
      </c>
      <c r="F772" s="242"/>
      <c r="G772" s="237"/>
    </row>
    <row r="773" spans="1:7" hidden="1" x14ac:dyDescent="0.2">
      <c r="A773" s="76" t="s">
        <v>135</v>
      </c>
      <c r="B773" s="103" t="s">
        <v>880</v>
      </c>
      <c r="C773" s="105" t="s">
        <v>110</v>
      </c>
      <c r="D773" s="152" t="s">
        <v>228</v>
      </c>
      <c r="E773" s="113">
        <f>E774</f>
        <v>0</v>
      </c>
      <c r="F773" s="242"/>
      <c r="G773" s="237"/>
    </row>
    <row r="774" spans="1:7" hidden="1" x14ac:dyDescent="0.2">
      <c r="A774" s="125" t="s">
        <v>136</v>
      </c>
      <c r="B774" s="103" t="s">
        <v>880</v>
      </c>
      <c r="C774" s="105" t="s">
        <v>110</v>
      </c>
      <c r="D774" s="152" t="s">
        <v>230</v>
      </c>
      <c r="E774" s="113">
        <f>150000-150000</f>
        <v>0</v>
      </c>
      <c r="F774" s="242"/>
      <c r="G774" s="237"/>
    </row>
    <row r="775" spans="1:7" x14ac:dyDescent="0.2">
      <c r="A775" s="65" t="s">
        <v>484</v>
      </c>
      <c r="B775" s="103" t="s">
        <v>880</v>
      </c>
      <c r="C775" s="105" t="s">
        <v>483</v>
      </c>
      <c r="D775" s="152"/>
      <c r="E775" s="113">
        <f>E776</f>
        <v>28910.92</v>
      </c>
      <c r="F775" s="242"/>
      <c r="G775" s="237"/>
    </row>
    <row r="776" spans="1:7" x14ac:dyDescent="0.2">
      <c r="A776" s="76" t="s">
        <v>135</v>
      </c>
      <c r="B776" s="103" t="s">
        <v>880</v>
      </c>
      <c r="C776" s="105" t="s">
        <v>483</v>
      </c>
      <c r="D776" s="152" t="s">
        <v>228</v>
      </c>
      <c r="E776" s="113">
        <f>E777</f>
        <v>28910.92</v>
      </c>
      <c r="F776" s="242"/>
      <c r="G776" s="237"/>
    </row>
    <row r="777" spans="1:7" x14ac:dyDescent="0.2">
      <c r="A777" s="125" t="s">
        <v>136</v>
      </c>
      <c r="B777" s="103" t="s">
        <v>880</v>
      </c>
      <c r="C777" s="105" t="s">
        <v>483</v>
      </c>
      <c r="D777" s="152" t="s">
        <v>230</v>
      </c>
      <c r="E777" s="113">
        <f>30000-1089.08</f>
        <v>28910.92</v>
      </c>
      <c r="F777" s="242"/>
      <c r="G777" s="237"/>
    </row>
    <row r="778" spans="1:7" ht="25.5" hidden="1" x14ac:dyDescent="0.2">
      <c r="A778" s="66" t="s">
        <v>553</v>
      </c>
      <c r="B778" s="103" t="s">
        <v>551</v>
      </c>
      <c r="C778" s="105"/>
      <c r="D778" s="152"/>
      <c r="E778" s="113">
        <f>E779</f>
        <v>0</v>
      </c>
      <c r="F778" s="242"/>
      <c r="G778" s="237"/>
    </row>
    <row r="779" spans="1:7" ht="28.5" hidden="1" customHeight="1" x14ac:dyDescent="0.2">
      <c r="A779" s="61" t="s">
        <v>198</v>
      </c>
      <c r="B779" s="103" t="s">
        <v>552</v>
      </c>
      <c r="C779" s="105"/>
      <c r="D779" s="152"/>
      <c r="E779" s="113">
        <f>E780</f>
        <v>0</v>
      </c>
      <c r="F779" s="242"/>
      <c r="G779" s="237"/>
    </row>
    <row r="780" spans="1:7" hidden="1" x14ac:dyDescent="0.2">
      <c r="A780" s="61" t="s">
        <v>167</v>
      </c>
      <c r="B780" s="103" t="s">
        <v>552</v>
      </c>
      <c r="C780" s="105" t="s">
        <v>110</v>
      </c>
      <c r="D780" s="152"/>
      <c r="E780" s="113">
        <f>E781</f>
        <v>0</v>
      </c>
      <c r="F780" s="242"/>
      <c r="G780" s="237"/>
    </row>
    <row r="781" spans="1:7" hidden="1" x14ac:dyDescent="0.2">
      <c r="A781" s="76" t="s">
        <v>135</v>
      </c>
      <c r="B781" s="103" t="s">
        <v>552</v>
      </c>
      <c r="C781" s="105" t="s">
        <v>110</v>
      </c>
      <c r="D781" s="152" t="s">
        <v>228</v>
      </c>
      <c r="E781" s="113">
        <f>E782</f>
        <v>0</v>
      </c>
      <c r="F781" s="242"/>
      <c r="G781" s="237"/>
    </row>
    <row r="782" spans="1:7" hidden="1" x14ac:dyDescent="0.2">
      <c r="A782" s="125" t="s">
        <v>138</v>
      </c>
      <c r="B782" s="103" t="s">
        <v>552</v>
      </c>
      <c r="C782" s="105" t="s">
        <v>110</v>
      </c>
      <c r="D782" s="152" t="s">
        <v>232</v>
      </c>
      <c r="E782" s="113">
        <v>0</v>
      </c>
      <c r="F782" s="242"/>
      <c r="G782" s="237"/>
    </row>
    <row r="783" spans="1:7" x14ac:dyDescent="0.2">
      <c r="A783" s="61" t="s">
        <v>508</v>
      </c>
      <c r="B783" s="103" t="s">
        <v>351</v>
      </c>
      <c r="C783" s="105"/>
      <c r="D783" s="152"/>
      <c r="E783" s="140">
        <f>E784+E790</f>
        <v>1256478.96</v>
      </c>
      <c r="F783" s="242"/>
      <c r="G783" s="237"/>
    </row>
    <row r="784" spans="1:7" hidden="1" x14ac:dyDescent="0.2">
      <c r="A784" s="66" t="s">
        <v>182</v>
      </c>
      <c r="B784" s="103" t="s">
        <v>352</v>
      </c>
      <c r="C784" s="105"/>
      <c r="D784" s="152"/>
      <c r="E784" s="140">
        <f>E785</f>
        <v>0</v>
      </c>
      <c r="F784" s="242"/>
      <c r="G784" s="237"/>
    </row>
    <row r="785" spans="1:7" ht="14.25" hidden="1" customHeight="1" x14ac:dyDescent="0.2">
      <c r="A785" s="66" t="s">
        <v>472</v>
      </c>
      <c r="B785" s="103" t="s">
        <v>445</v>
      </c>
      <c r="C785" s="105"/>
      <c r="D785" s="152"/>
      <c r="E785" s="140">
        <f>E786</f>
        <v>0</v>
      </c>
      <c r="F785" s="242"/>
      <c r="G785" s="237"/>
    </row>
    <row r="786" spans="1:7" hidden="1" x14ac:dyDescent="0.2">
      <c r="A786" s="60" t="s">
        <v>147</v>
      </c>
      <c r="B786" s="103" t="s">
        <v>445</v>
      </c>
      <c r="C786" s="105"/>
      <c r="D786" s="152"/>
      <c r="E786" s="140">
        <f>E787</f>
        <v>0</v>
      </c>
      <c r="F786" s="242"/>
      <c r="G786" s="237"/>
    </row>
    <row r="787" spans="1:7" hidden="1" x14ac:dyDescent="0.2">
      <c r="A787" s="60" t="s">
        <v>183</v>
      </c>
      <c r="B787" s="103" t="s">
        <v>570</v>
      </c>
      <c r="C787" s="67" t="s">
        <v>41</v>
      </c>
      <c r="D787" s="152"/>
      <c r="E787" s="140">
        <f>E788</f>
        <v>0</v>
      </c>
      <c r="F787" s="242"/>
      <c r="G787" s="237"/>
    </row>
    <row r="788" spans="1:7" hidden="1" x14ac:dyDescent="0.2">
      <c r="A788" s="146" t="s">
        <v>144</v>
      </c>
      <c r="B788" s="103" t="s">
        <v>570</v>
      </c>
      <c r="C788" s="67" t="s">
        <v>41</v>
      </c>
      <c r="D788" s="152" t="s">
        <v>233</v>
      </c>
      <c r="E788" s="140">
        <f>E789</f>
        <v>0</v>
      </c>
      <c r="F788" s="242"/>
      <c r="G788" s="237"/>
    </row>
    <row r="789" spans="1:7" hidden="1" x14ac:dyDescent="0.2">
      <c r="A789" s="60" t="s">
        <v>203</v>
      </c>
      <c r="B789" s="103" t="s">
        <v>570</v>
      </c>
      <c r="C789" s="67" t="s">
        <v>41</v>
      </c>
      <c r="D789" s="152" t="s">
        <v>234</v>
      </c>
      <c r="E789" s="140">
        <f>569297.92-569297.92</f>
        <v>0</v>
      </c>
      <c r="F789" s="242"/>
      <c r="G789" s="237"/>
    </row>
    <row r="790" spans="1:7" ht="30.75" customHeight="1" x14ac:dyDescent="0.2">
      <c r="A790" s="66" t="s">
        <v>250</v>
      </c>
      <c r="B790" s="103" t="s">
        <v>353</v>
      </c>
      <c r="C790" s="105"/>
      <c r="D790" s="152"/>
      <c r="E790" s="140">
        <f>E799+E807+E791</f>
        <v>1256478.96</v>
      </c>
      <c r="F790" s="242"/>
      <c r="G790" s="237"/>
    </row>
    <row r="791" spans="1:7" ht="45" customHeight="1" x14ac:dyDescent="0.2">
      <c r="A791" s="61" t="s">
        <v>468</v>
      </c>
      <c r="B791" s="103" t="s">
        <v>440</v>
      </c>
      <c r="C791" s="105"/>
      <c r="D791" s="152"/>
      <c r="E791" s="140">
        <f>E792</f>
        <v>196730.96</v>
      </c>
      <c r="F791" s="242"/>
      <c r="G791" s="237"/>
    </row>
    <row r="792" spans="1:7" x14ac:dyDescent="0.2">
      <c r="A792" s="65" t="s">
        <v>964</v>
      </c>
      <c r="B792" s="103" t="s">
        <v>966</v>
      </c>
      <c r="C792" s="105"/>
      <c r="D792" s="152"/>
      <c r="E792" s="140">
        <f>E793+E796</f>
        <v>196730.96</v>
      </c>
      <c r="F792" s="242"/>
      <c r="G792" s="237"/>
    </row>
    <row r="793" spans="1:7" x14ac:dyDescent="0.2">
      <c r="A793" s="61" t="s">
        <v>167</v>
      </c>
      <c r="B793" s="103" t="s">
        <v>966</v>
      </c>
      <c r="C793" s="105" t="s">
        <v>110</v>
      </c>
      <c r="D793" s="152"/>
      <c r="E793" s="140">
        <f>E794</f>
        <v>194730.96</v>
      </c>
      <c r="F793" s="242"/>
      <c r="G793" s="237"/>
    </row>
    <row r="794" spans="1:7" x14ac:dyDescent="0.2">
      <c r="A794" s="76" t="s">
        <v>116</v>
      </c>
      <c r="B794" s="103" t="s">
        <v>966</v>
      </c>
      <c r="C794" s="105" t="s">
        <v>110</v>
      </c>
      <c r="D794" s="152" t="s">
        <v>209</v>
      </c>
      <c r="E794" s="140">
        <f>E795</f>
        <v>194730.96</v>
      </c>
      <c r="F794" s="242"/>
      <c r="G794" s="237"/>
    </row>
    <row r="795" spans="1:7" x14ac:dyDescent="0.2">
      <c r="A795" s="125" t="s">
        <v>121</v>
      </c>
      <c r="B795" s="103" t="s">
        <v>966</v>
      </c>
      <c r="C795" s="105" t="s">
        <v>110</v>
      </c>
      <c r="D795" s="152" t="s">
        <v>218</v>
      </c>
      <c r="E795" s="140">
        <f>208200-21469.04+8000</f>
        <v>194730.96</v>
      </c>
      <c r="F795" s="242"/>
      <c r="G795" s="237"/>
    </row>
    <row r="796" spans="1:7" x14ac:dyDescent="0.2">
      <c r="A796" s="65" t="s">
        <v>111</v>
      </c>
      <c r="B796" s="103" t="s">
        <v>966</v>
      </c>
      <c r="C796" s="105" t="s">
        <v>43</v>
      </c>
      <c r="D796" s="152"/>
      <c r="E796" s="140">
        <f>E797</f>
        <v>2000</v>
      </c>
      <c r="F796" s="242"/>
      <c r="G796" s="237"/>
    </row>
    <row r="797" spans="1:7" x14ac:dyDescent="0.2">
      <c r="A797" s="76" t="s">
        <v>116</v>
      </c>
      <c r="B797" s="103" t="s">
        <v>966</v>
      </c>
      <c r="C797" s="105" t="s">
        <v>43</v>
      </c>
      <c r="D797" s="152" t="s">
        <v>209</v>
      </c>
      <c r="E797" s="140">
        <f>E798</f>
        <v>2000</v>
      </c>
      <c r="F797" s="242"/>
      <c r="G797" s="237"/>
    </row>
    <row r="798" spans="1:7" x14ac:dyDescent="0.2">
      <c r="A798" s="125" t="s">
        <v>121</v>
      </c>
      <c r="B798" s="103" t="s">
        <v>966</v>
      </c>
      <c r="C798" s="105" t="s">
        <v>43</v>
      </c>
      <c r="D798" s="152" t="s">
        <v>218</v>
      </c>
      <c r="E798" s="140">
        <v>2000</v>
      </c>
      <c r="F798" s="242"/>
      <c r="G798" s="237"/>
    </row>
    <row r="799" spans="1:7" ht="54" customHeight="1" x14ac:dyDescent="0.2">
      <c r="A799" s="61" t="s">
        <v>393</v>
      </c>
      <c r="B799" s="103" t="s">
        <v>424</v>
      </c>
      <c r="C799" s="105"/>
      <c r="D799" s="152"/>
      <c r="E799" s="140">
        <f>E800+E804</f>
        <v>929748</v>
      </c>
      <c r="F799" s="242"/>
      <c r="G799" s="237"/>
    </row>
    <row r="800" spans="1:7" x14ac:dyDescent="0.2">
      <c r="A800" s="65" t="s">
        <v>964</v>
      </c>
      <c r="B800" s="103" t="s">
        <v>967</v>
      </c>
      <c r="C800" s="105"/>
      <c r="D800" s="152"/>
      <c r="E800" s="140">
        <f>E801</f>
        <v>885548</v>
      </c>
      <c r="F800" s="242"/>
      <c r="G800" s="237"/>
    </row>
    <row r="801" spans="1:7" x14ac:dyDescent="0.2">
      <c r="A801" s="61" t="s">
        <v>167</v>
      </c>
      <c r="B801" s="103" t="s">
        <v>967</v>
      </c>
      <c r="C801" s="105" t="s">
        <v>110</v>
      </c>
      <c r="D801" s="152"/>
      <c r="E801" s="140">
        <f>E802</f>
        <v>885548</v>
      </c>
      <c r="F801" s="242"/>
      <c r="G801" s="237"/>
    </row>
    <row r="802" spans="1:7" x14ac:dyDescent="0.2">
      <c r="A802" s="76" t="s">
        <v>116</v>
      </c>
      <c r="B802" s="103" t="s">
        <v>967</v>
      </c>
      <c r="C802" s="105" t="s">
        <v>110</v>
      </c>
      <c r="D802" s="152" t="s">
        <v>209</v>
      </c>
      <c r="E802" s="140">
        <f>E803</f>
        <v>885548</v>
      </c>
      <c r="F802" s="242"/>
      <c r="G802" s="237"/>
    </row>
    <row r="803" spans="1:7" x14ac:dyDescent="0.2">
      <c r="A803" s="125" t="s">
        <v>121</v>
      </c>
      <c r="B803" s="103" t="s">
        <v>967</v>
      </c>
      <c r="C803" s="105" t="s">
        <v>110</v>
      </c>
      <c r="D803" s="152" t="s">
        <v>218</v>
      </c>
      <c r="E803" s="140">
        <f>893548-8000</f>
        <v>885548</v>
      </c>
      <c r="F803" s="242"/>
      <c r="G803" s="237"/>
    </row>
    <row r="804" spans="1:7" x14ac:dyDescent="0.2">
      <c r="A804" s="65" t="s">
        <v>111</v>
      </c>
      <c r="B804" s="103" t="s">
        <v>967</v>
      </c>
      <c r="C804" s="105" t="s">
        <v>43</v>
      </c>
      <c r="D804" s="152"/>
      <c r="E804" s="140">
        <f>E805</f>
        <v>44200</v>
      </c>
      <c r="F804" s="242"/>
      <c r="G804" s="237"/>
    </row>
    <row r="805" spans="1:7" x14ac:dyDescent="0.2">
      <c r="A805" s="76" t="s">
        <v>116</v>
      </c>
      <c r="B805" s="103" t="s">
        <v>967</v>
      </c>
      <c r="C805" s="105" t="s">
        <v>43</v>
      </c>
      <c r="D805" s="152" t="s">
        <v>209</v>
      </c>
      <c r="E805" s="140">
        <f>E806</f>
        <v>44200</v>
      </c>
      <c r="F805" s="242"/>
      <c r="G805" s="237"/>
    </row>
    <row r="806" spans="1:7" x14ac:dyDescent="0.2">
      <c r="A806" s="125" t="s">
        <v>121</v>
      </c>
      <c r="B806" s="103" t="s">
        <v>967</v>
      </c>
      <c r="C806" s="105" t="s">
        <v>43</v>
      </c>
      <c r="D806" s="152" t="s">
        <v>218</v>
      </c>
      <c r="E806" s="140">
        <v>44200</v>
      </c>
      <c r="F806" s="242"/>
      <c r="G806" s="237"/>
    </row>
    <row r="807" spans="1:7" ht="25.5" x14ac:dyDescent="0.2">
      <c r="A807" s="61" t="s">
        <v>556</v>
      </c>
      <c r="B807" s="103" t="s">
        <v>442</v>
      </c>
      <c r="C807" s="105"/>
      <c r="D807" s="152"/>
      <c r="E807" s="140">
        <f>E808</f>
        <v>130000</v>
      </c>
      <c r="F807" s="242"/>
      <c r="G807" s="237"/>
    </row>
    <row r="808" spans="1:7" x14ac:dyDescent="0.2">
      <c r="A808" s="65" t="s">
        <v>964</v>
      </c>
      <c r="B808" s="103" t="s">
        <v>968</v>
      </c>
      <c r="C808" s="105"/>
      <c r="D808" s="152"/>
      <c r="E808" s="140">
        <f>E809</f>
        <v>130000</v>
      </c>
      <c r="F808" s="242"/>
      <c r="G808" s="237"/>
    </row>
    <row r="809" spans="1:7" x14ac:dyDescent="0.2">
      <c r="A809" s="61" t="s">
        <v>167</v>
      </c>
      <c r="B809" s="103" t="s">
        <v>968</v>
      </c>
      <c r="C809" s="105" t="s">
        <v>110</v>
      </c>
      <c r="D809" s="152"/>
      <c r="E809" s="140">
        <f>E810</f>
        <v>130000</v>
      </c>
      <c r="F809" s="242"/>
      <c r="G809" s="237"/>
    </row>
    <row r="810" spans="1:7" x14ac:dyDescent="0.2">
      <c r="A810" s="76" t="s">
        <v>116</v>
      </c>
      <c r="B810" s="103" t="s">
        <v>968</v>
      </c>
      <c r="C810" s="105" t="s">
        <v>110</v>
      </c>
      <c r="D810" s="152" t="s">
        <v>209</v>
      </c>
      <c r="E810" s="140">
        <f>E811</f>
        <v>130000</v>
      </c>
      <c r="F810" s="242"/>
      <c r="G810" s="237"/>
    </row>
    <row r="811" spans="1:7" x14ac:dyDescent="0.2">
      <c r="A811" s="125" t="s">
        <v>121</v>
      </c>
      <c r="B811" s="103" t="s">
        <v>968</v>
      </c>
      <c r="C811" s="105" t="s">
        <v>110</v>
      </c>
      <c r="D811" s="152" t="s">
        <v>218</v>
      </c>
      <c r="E811" s="140">
        <v>130000</v>
      </c>
      <c r="F811" s="242"/>
      <c r="G811" s="237"/>
    </row>
    <row r="812" spans="1:7" ht="30.6" customHeight="1" x14ac:dyDescent="0.2">
      <c r="A812" s="61" t="s">
        <v>941</v>
      </c>
      <c r="B812" s="103" t="s">
        <v>354</v>
      </c>
      <c r="C812" s="105"/>
      <c r="D812" s="152"/>
      <c r="E812" s="140">
        <f>E813+E818</f>
        <v>10000</v>
      </c>
      <c r="F812" s="242"/>
      <c r="G812" s="237"/>
    </row>
    <row r="813" spans="1:7" ht="29.25" customHeight="1" x14ac:dyDescent="0.2">
      <c r="A813" s="61" t="s">
        <v>394</v>
      </c>
      <c r="B813" s="103" t="s">
        <v>467</v>
      </c>
      <c r="C813" s="105"/>
      <c r="D813" s="152"/>
      <c r="E813" s="140">
        <f>E814</f>
        <v>10000</v>
      </c>
      <c r="F813" s="242"/>
      <c r="G813" s="237"/>
    </row>
    <row r="814" spans="1:7" x14ac:dyDescent="0.2">
      <c r="A814" s="65" t="s">
        <v>705</v>
      </c>
      <c r="B814" s="103" t="s">
        <v>704</v>
      </c>
      <c r="C814" s="105"/>
      <c r="D814" s="152"/>
      <c r="E814" s="140">
        <f t="shared" ref="E814:E816" si="5">E815</f>
        <v>10000</v>
      </c>
      <c r="F814" s="242"/>
      <c r="G814" s="237"/>
    </row>
    <row r="815" spans="1:7" x14ac:dyDescent="0.2">
      <c r="A815" s="65" t="s">
        <v>167</v>
      </c>
      <c r="B815" s="103" t="s">
        <v>704</v>
      </c>
      <c r="C815" s="105" t="s">
        <v>110</v>
      </c>
      <c r="D815" s="152"/>
      <c r="E815" s="140">
        <f>E816</f>
        <v>10000</v>
      </c>
      <c r="F815" s="242"/>
      <c r="G815" s="237"/>
    </row>
    <row r="816" spans="1:7" x14ac:dyDescent="0.2">
      <c r="A816" s="125" t="s">
        <v>116</v>
      </c>
      <c r="B816" s="103" t="s">
        <v>704</v>
      </c>
      <c r="C816" s="105" t="s">
        <v>110</v>
      </c>
      <c r="D816" s="152" t="s">
        <v>209</v>
      </c>
      <c r="E816" s="140">
        <f t="shared" si="5"/>
        <v>10000</v>
      </c>
      <c r="F816" s="242"/>
      <c r="G816" s="237"/>
    </row>
    <row r="817" spans="1:7" x14ac:dyDescent="0.2">
      <c r="A817" s="125" t="s">
        <v>121</v>
      </c>
      <c r="B817" s="103" t="s">
        <v>704</v>
      </c>
      <c r="C817" s="105" t="s">
        <v>110</v>
      </c>
      <c r="D817" s="152" t="s">
        <v>218</v>
      </c>
      <c r="E817" s="140">
        <f>30000-20000</f>
        <v>10000</v>
      </c>
      <c r="F817" s="242"/>
      <c r="G817" s="237"/>
    </row>
    <row r="818" spans="1:7" ht="43.15" hidden="1" customHeight="1" x14ac:dyDescent="0.2">
      <c r="A818" s="61" t="s">
        <v>649</v>
      </c>
      <c r="B818" s="103" t="s">
        <v>650</v>
      </c>
      <c r="C818" s="105"/>
      <c r="D818" s="152"/>
      <c r="E818" s="140">
        <f>E819</f>
        <v>0</v>
      </c>
      <c r="F818" s="242"/>
      <c r="G818" s="237"/>
    </row>
    <row r="819" spans="1:7" ht="38.25" hidden="1" x14ac:dyDescent="0.2">
      <c r="A819" s="65" t="s">
        <v>648</v>
      </c>
      <c r="B819" s="103" t="s">
        <v>651</v>
      </c>
      <c r="C819" s="105"/>
      <c r="D819" s="152"/>
      <c r="E819" s="140">
        <f t="shared" ref="E819:E821" si="6">E820</f>
        <v>0</v>
      </c>
      <c r="F819" s="242"/>
      <c r="G819" s="237"/>
    </row>
    <row r="820" spans="1:7" hidden="1" x14ac:dyDescent="0.2">
      <c r="A820" s="65" t="s">
        <v>167</v>
      </c>
      <c r="B820" s="103" t="s">
        <v>651</v>
      </c>
      <c r="C820" s="105" t="s">
        <v>110</v>
      </c>
      <c r="D820" s="152"/>
      <c r="E820" s="140">
        <f>E821</f>
        <v>0</v>
      </c>
      <c r="F820" s="242"/>
      <c r="G820" s="237"/>
    </row>
    <row r="821" spans="1:7" hidden="1" x14ac:dyDescent="0.2">
      <c r="A821" s="76" t="s">
        <v>129</v>
      </c>
      <c r="B821" s="103" t="s">
        <v>651</v>
      </c>
      <c r="C821" s="105" t="s">
        <v>110</v>
      </c>
      <c r="D821" s="152" t="s">
        <v>221</v>
      </c>
      <c r="E821" s="140">
        <f t="shared" si="6"/>
        <v>0</v>
      </c>
      <c r="F821" s="242"/>
      <c r="G821" s="237"/>
    </row>
    <row r="822" spans="1:7" hidden="1" x14ac:dyDescent="0.2">
      <c r="A822" s="125" t="s">
        <v>133</v>
      </c>
      <c r="B822" s="103" t="s">
        <v>651</v>
      </c>
      <c r="C822" s="105" t="s">
        <v>110</v>
      </c>
      <c r="D822" s="152" t="s">
        <v>222</v>
      </c>
      <c r="E822" s="140">
        <v>0</v>
      </c>
      <c r="F822" s="242"/>
      <c r="G822" s="237"/>
    </row>
    <row r="823" spans="1:7" ht="30" customHeight="1" x14ac:dyDescent="0.2">
      <c r="A823" s="61" t="s">
        <v>562</v>
      </c>
      <c r="B823" s="103" t="s">
        <v>355</v>
      </c>
      <c r="C823" s="105"/>
      <c r="D823" s="152"/>
      <c r="E823" s="140">
        <f>E824+E829+E834+E843</f>
        <v>1791276.1099999999</v>
      </c>
      <c r="F823" s="242"/>
      <c r="G823" s="237"/>
    </row>
    <row r="824" spans="1:7" ht="52.5" customHeight="1" x14ac:dyDescent="0.2">
      <c r="A824" s="61" t="s">
        <v>396</v>
      </c>
      <c r="B824" s="103" t="s">
        <v>395</v>
      </c>
      <c r="C824" s="105"/>
      <c r="D824" s="152"/>
      <c r="E824" s="140">
        <f>E825</f>
        <v>837970.11</v>
      </c>
      <c r="F824" s="242"/>
      <c r="G824" s="237"/>
    </row>
    <row r="825" spans="1:7" x14ac:dyDescent="0.2">
      <c r="A825" s="61" t="s">
        <v>707</v>
      </c>
      <c r="B825" s="103" t="s">
        <v>706</v>
      </c>
      <c r="C825" s="105"/>
      <c r="D825" s="152"/>
      <c r="E825" s="140">
        <f>E826</f>
        <v>837970.11</v>
      </c>
      <c r="F825" s="242"/>
      <c r="G825" s="237"/>
    </row>
    <row r="826" spans="1:7" x14ac:dyDescent="0.2">
      <c r="A826" s="61" t="s">
        <v>167</v>
      </c>
      <c r="B826" s="103" t="s">
        <v>706</v>
      </c>
      <c r="C826" s="105" t="s">
        <v>110</v>
      </c>
      <c r="D826" s="152"/>
      <c r="E826" s="140">
        <f>E827</f>
        <v>837970.11</v>
      </c>
      <c r="F826" s="242"/>
      <c r="G826" s="237"/>
    </row>
    <row r="827" spans="1:7" x14ac:dyDescent="0.2">
      <c r="A827" s="61" t="s">
        <v>116</v>
      </c>
      <c r="B827" s="103" t="s">
        <v>706</v>
      </c>
      <c r="C827" s="105" t="s">
        <v>110</v>
      </c>
      <c r="D827" s="152" t="s">
        <v>209</v>
      </c>
      <c r="E827" s="140">
        <f>E828</f>
        <v>837970.11</v>
      </c>
      <c r="F827" s="242"/>
      <c r="G827" s="237"/>
    </row>
    <row r="828" spans="1:7" x14ac:dyDescent="0.2">
      <c r="A828" s="111" t="s">
        <v>121</v>
      </c>
      <c r="B828" s="103" t="s">
        <v>706</v>
      </c>
      <c r="C828" s="105" t="s">
        <v>110</v>
      </c>
      <c r="D828" s="152" t="s">
        <v>218</v>
      </c>
      <c r="E828" s="140">
        <f>500000+300000-300000+20000+317970.11</f>
        <v>837970.11</v>
      </c>
      <c r="F828" s="242"/>
      <c r="G828" s="237"/>
    </row>
    <row r="829" spans="1:7" ht="38.25" x14ac:dyDescent="0.2">
      <c r="A829" s="61" t="s">
        <v>397</v>
      </c>
      <c r="B829" s="103" t="s">
        <v>474</v>
      </c>
      <c r="C829" s="105"/>
      <c r="D829" s="152"/>
      <c r="E829" s="140">
        <f>E830</f>
        <v>914758</v>
      </c>
      <c r="F829" s="242"/>
      <c r="G829" s="237"/>
    </row>
    <row r="830" spans="1:7" ht="25.5" x14ac:dyDescent="0.2">
      <c r="A830" s="61" t="s">
        <v>709</v>
      </c>
      <c r="B830" s="103" t="s">
        <v>708</v>
      </c>
      <c r="C830" s="105"/>
      <c r="D830" s="152"/>
      <c r="E830" s="140">
        <f>E831</f>
        <v>914758</v>
      </c>
      <c r="F830" s="242"/>
      <c r="G830" s="237"/>
    </row>
    <row r="831" spans="1:7" x14ac:dyDescent="0.2">
      <c r="A831" s="61" t="s">
        <v>167</v>
      </c>
      <c r="B831" s="103" t="s">
        <v>708</v>
      </c>
      <c r="C831" s="105" t="s">
        <v>110</v>
      </c>
      <c r="D831" s="152"/>
      <c r="E831" s="140">
        <f>E832</f>
        <v>914758</v>
      </c>
      <c r="F831" s="242"/>
      <c r="G831" s="237"/>
    </row>
    <row r="832" spans="1:7" x14ac:dyDescent="0.2">
      <c r="A832" s="61" t="s">
        <v>116</v>
      </c>
      <c r="B832" s="103" t="s">
        <v>708</v>
      </c>
      <c r="C832" s="105" t="s">
        <v>110</v>
      </c>
      <c r="D832" s="152" t="s">
        <v>209</v>
      </c>
      <c r="E832" s="140">
        <f>E833</f>
        <v>914758</v>
      </c>
      <c r="F832" s="242"/>
      <c r="G832" s="237"/>
    </row>
    <row r="833" spans="1:7" x14ac:dyDescent="0.2">
      <c r="A833" s="111" t="s">
        <v>121</v>
      </c>
      <c r="B833" s="103" t="s">
        <v>708</v>
      </c>
      <c r="C833" s="105" t="s">
        <v>110</v>
      </c>
      <c r="D833" s="152" t="s">
        <v>218</v>
      </c>
      <c r="E833" s="140">
        <f>924758-20000+10000</f>
        <v>914758</v>
      </c>
      <c r="F833" s="242"/>
      <c r="G833" s="237"/>
    </row>
    <row r="834" spans="1:7" ht="25.5" x14ac:dyDescent="0.2">
      <c r="A834" s="61" t="s">
        <v>475</v>
      </c>
      <c r="B834" s="103" t="s">
        <v>558</v>
      </c>
      <c r="C834" s="105"/>
      <c r="D834" s="152"/>
      <c r="E834" s="140">
        <f>E839+E835</f>
        <v>38548</v>
      </c>
      <c r="F834" s="242"/>
      <c r="G834" s="237"/>
    </row>
    <row r="835" spans="1:7" ht="42.75" customHeight="1" x14ac:dyDescent="0.2">
      <c r="A835" s="61" t="s">
        <v>187</v>
      </c>
      <c r="B835" s="103" t="s">
        <v>560</v>
      </c>
      <c r="C835" s="105"/>
      <c r="D835" s="152"/>
      <c r="E835" s="140">
        <f>E836</f>
        <v>36620.6</v>
      </c>
      <c r="F835" s="242"/>
      <c r="G835" s="237"/>
    </row>
    <row r="836" spans="1:7" x14ac:dyDescent="0.2">
      <c r="A836" s="61" t="s">
        <v>167</v>
      </c>
      <c r="B836" s="103" t="s">
        <v>560</v>
      </c>
      <c r="C836" s="105" t="s">
        <v>110</v>
      </c>
      <c r="D836" s="152"/>
      <c r="E836" s="140">
        <f>E837</f>
        <v>36620.6</v>
      </c>
      <c r="F836" s="242"/>
      <c r="G836" s="237"/>
    </row>
    <row r="837" spans="1:7" x14ac:dyDescent="0.2">
      <c r="A837" s="61" t="s">
        <v>129</v>
      </c>
      <c r="B837" s="103" t="s">
        <v>560</v>
      </c>
      <c r="C837" s="105" t="s">
        <v>110</v>
      </c>
      <c r="D837" s="152" t="s">
        <v>221</v>
      </c>
      <c r="E837" s="140">
        <f>E838</f>
        <v>36620.6</v>
      </c>
      <c r="F837" s="242"/>
      <c r="G837" s="237"/>
    </row>
    <row r="838" spans="1:7" x14ac:dyDescent="0.2">
      <c r="A838" s="61" t="s">
        <v>132</v>
      </c>
      <c r="B838" s="103" t="s">
        <v>560</v>
      </c>
      <c r="C838" s="105" t="s">
        <v>110</v>
      </c>
      <c r="D838" s="152" t="s">
        <v>235</v>
      </c>
      <c r="E838" s="140">
        <v>36620.6</v>
      </c>
      <c r="F838" s="242"/>
      <c r="G838" s="237"/>
    </row>
    <row r="839" spans="1:7" ht="38.25" x14ac:dyDescent="0.2">
      <c r="A839" s="61" t="s">
        <v>422</v>
      </c>
      <c r="B839" s="103" t="s">
        <v>559</v>
      </c>
      <c r="C839" s="105"/>
      <c r="D839" s="152"/>
      <c r="E839" s="140">
        <f>E840</f>
        <v>1927.4</v>
      </c>
      <c r="F839" s="242"/>
      <c r="G839" s="237"/>
    </row>
    <row r="840" spans="1:7" x14ac:dyDescent="0.2">
      <c r="A840" s="61" t="s">
        <v>167</v>
      </c>
      <c r="B840" s="103" t="s">
        <v>559</v>
      </c>
      <c r="C840" s="105" t="s">
        <v>110</v>
      </c>
      <c r="D840" s="152"/>
      <c r="E840" s="140">
        <f>E841</f>
        <v>1927.4</v>
      </c>
      <c r="F840" s="242"/>
      <c r="G840" s="237"/>
    </row>
    <row r="841" spans="1:7" x14ac:dyDescent="0.2">
      <c r="A841" s="61" t="s">
        <v>129</v>
      </c>
      <c r="B841" s="103" t="s">
        <v>559</v>
      </c>
      <c r="C841" s="105" t="s">
        <v>110</v>
      </c>
      <c r="D841" s="152" t="s">
        <v>221</v>
      </c>
      <c r="E841" s="140">
        <f>E842</f>
        <v>1927.4</v>
      </c>
      <c r="F841" s="242"/>
      <c r="G841" s="237"/>
    </row>
    <row r="842" spans="1:7" x14ac:dyDescent="0.2">
      <c r="A842" s="61" t="s">
        <v>132</v>
      </c>
      <c r="B842" s="103" t="s">
        <v>559</v>
      </c>
      <c r="C842" s="105" t="s">
        <v>110</v>
      </c>
      <c r="D842" s="152" t="s">
        <v>235</v>
      </c>
      <c r="E842" s="140">
        <v>1927.4</v>
      </c>
      <c r="F842" s="242"/>
      <c r="G842" s="237"/>
    </row>
    <row r="843" spans="1:7" ht="18" hidden="1" customHeight="1" x14ac:dyDescent="0.2">
      <c r="A843" s="61" t="s">
        <v>842</v>
      </c>
      <c r="B843" s="103" t="s">
        <v>843</v>
      </c>
      <c r="C843" s="105"/>
      <c r="D843" s="152"/>
      <c r="E843" s="140">
        <f>E844</f>
        <v>0</v>
      </c>
      <c r="F843" s="242"/>
      <c r="G843" s="237"/>
    </row>
    <row r="844" spans="1:7" hidden="1" x14ac:dyDescent="0.2">
      <c r="A844" s="61" t="s">
        <v>844</v>
      </c>
      <c r="B844" s="103" t="s">
        <v>841</v>
      </c>
      <c r="C844" s="105"/>
      <c r="D844" s="152"/>
      <c r="E844" s="140">
        <f>E845</f>
        <v>0</v>
      </c>
      <c r="F844" s="242"/>
      <c r="G844" s="237"/>
    </row>
    <row r="845" spans="1:7" hidden="1" x14ac:dyDescent="0.2">
      <c r="A845" s="61" t="s">
        <v>167</v>
      </c>
      <c r="B845" s="103" t="s">
        <v>841</v>
      </c>
      <c r="C845" s="105" t="s">
        <v>110</v>
      </c>
      <c r="D845" s="152"/>
      <c r="E845" s="140">
        <f>E846</f>
        <v>0</v>
      </c>
      <c r="F845" s="242"/>
      <c r="G845" s="237"/>
    </row>
    <row r="846" spans="1:7" hidden="1" x14ac:dyDescent="0.2">
      <c r="A846" s="61" t="s">
        <v>116</v>
      </c>
      <c r="B846" s="103" t="s">
        <v>841</v>
      </c>
      <c r="C846" s="105" t="s">
        <v>110</v>
      </c>
      <c r="D846" s="152" t="s">
        <v>209</v>
      </c>
      <c r="E846" s="140">
        <f>E847</f>
        <v>0</v>
      </c>
      <c r="F846" s="242"/>
      <c r="G846" s="237"/>
    </row>
    <row r="847" spans="1:7" hidden="1" x14ac:dyDescent="0.2">
      <c r="A847" s="111" t="s">
        <v>121</v>
      </c>
      <c r="B847" s="103" t="s">
        <v>841</v>
      </c>
      <c r="C847" s="105" t="s">
        <v>110</v>
      </c>
      <c r="D847" s="152" t="s">
        <v>218</v>
      </c>
      <c r="E847" s="140">
        <v>0</v>
      </c>
      <c r="F847" s="242"/>
      <c r="G847" s="237"/>
    </row>
    <row r="848" spans="1:7" ht="25.5" x14ac:dyDescent="0.2">
      <c r="A848" s="61" t="s">
        <v>624</v>
      </c>
      <c r="B848" s="103" t="s">
        <v>601</v>
      </c>
      <c r="C848" s="105"/>
      <c r="D848" s="152"/>
      <c r="E848" s="140">
        <f>E849+E882</f>
        <v>8900000</v>
      </c>
      <c r="F848" s="242"/>
      <c r="G848" s="237"/>
    </row>
    <row r="849" spans="1:7" ht="16.899999999999999" customHeight="1" x14ac:dyDescent="0.2">
      <c r="A849" s="66" t="s">
        <v>821</v>
      </c>
      <c r="B849" s="103" t="s">
        <v>797</v>
      </c>
      <c r="C849" s="105"/>
      <c r="D849" s="152"/>
      <c r="E849" s="140">
        <f>E858+E862+E866+E874+E854+E870+E878+E850</f>
        <v>8900000</v>
      </c>
      <c r="F849" s="242"/>
      <c r="G849" s="237"/>
    </row>
    <row r="850" spans="1:7" ht="42" customHeight="1" x14ac:dyDescent="0.2">
      <c r="A850" s="61" t="s">
        <v>1059</v>
      </c>
      <c r="B850" s="103" t="s">
        <v>1058</v>
      </c>
      <c r="C850" s="103"/>
      <c r="D850" s="106"/>
      <c r="E850" s="140">
        <f>E851</f>
        <v>440360</v>
      </c>
      <c r="F850" s="242"/>
      <c r="G850" s="237"/>
    </row>
    <row r="851" spans="1:7" ht="20.25" customHeight="1" x14ac:dyDescent="0.2">
      <c r="A851" s="61" t="s">
        <v>167</v>
      </c>
      <c r="B851" s="103" t="s">
        <v>1058</v>
      </c>
      <c r="C851" s="103" t="s">
        <v>110</v>
      </c>
      <c r="D851" s="106"/>
      <c r="E851" s="140">
        <f>E852</f>
        <v>440360</v>
      </c>
      <c r="F851" s="242"/>
      <c r="G851" s="237"/>
    </row>
    <row r="852" spans="1:7" ht="15" customHeight="1" x14ac:dyDescent="0.2">
      <c r="A852" s="76" t="s">
        <v>135</v>
      </c>
      <c r="B852" s="103" t="s">
        <v>1058</v>
      </c>
      <c r="C852" s="105" t="s">
        <v>110</v>
      </c>
      <c r="D852" s="152" t="s">
        <v>228</v>
      </c>
      <c r="E852" s="140">
        <f>E853</f>
        <v>440360</v>
      </c>
      <c r="F852" s="242"/>
      <c r="G852" s="237"/>
    </row>
    <row r="853" spans="1:7" ht="15" customHeight="1" x14ac:dyDescent="0.2">
      <c r="A853" s="65" t="s">
        <v>138</v>
      </c>
      <c r="B853" s="103" t="s">
        <v>1058</v>
      </c>
      <c r="C853" s="105" t="s">
        <v>110</v>
      </c>
      <c r="D853" s="152" t="s">
        <v>232</v>
      </c>
      <c r="E853" s="106">
        <v>440360</v>
      </c>
      <c r="F853" s="223"/>
      <c r="G853" s="237"/>
    </row>
    <row r="854" spans="1:7" ht="19.149999999999999" hidden="1" customHeight="1" x14ac:dyDescent="0.2">
      <c r="A854" s="61" t="s">
        <v>964</v>
      </c>
      <c r="B854" s="103" t="s">
        <v>1002</v>
      </c>
      <c r="C854" s="103"/>
      <c r="D854" s="106"/>
      <c r="E854" s="140">
        <f>E855</f>
        <v>0</v>
      </c>
      <c r="F854" s="242"/>
      <c r="G854" s="237"/>
    </row>
    <row r="855" spans="1:7" ht="20.25" hidden="1" customHeight="1" x14ac:dyDescent="0.2">
      <c r="A855" s="61" t="s">
        <v>167</v>
      </c>
      <c r="B855" s="103" t="s">
        <v>1002</v>
      </c>
      <c r="C855" s="103" t="s">
        <v>110</v>
      </c>
      <c r="D855" s="106"/>
      <c r="E855" s="140">
        <f>E856</f>
        <v>0</v>
      </c>
      <c r="F855" s="242"/>
      <c r="G855" s="237"/>
    </row>
    <row r="856" spans="1:7" ht="15" hidden="1" customHeight="1" x14ac:dyDescent="0.2">
      <c r="A856" s="76" t="s">
        <v>135</v>
      </c>
      <c r="B856" s="103" t="s">
        <v>1002</v>
      </c>
      <c r="C856" s="105" t="s">
        <v>110</v>
      </c>
      <c r="D856" s="152" t="s">
        <v>228</v>
      </c>
      <c r="E856" s="140">
        <f>E857</f>
        <v>0</v>
      </c>
      <c r="F856" s="242"/>
      <c r="G856" s="237"/>
    </row>
    <row r="857" spans="1:7" ht="15" hidden="1" customHeight="1" x14ac:dyDescent="0.2">
      <c r="A857" s="65" t="s">
        <v>138</v>
      </c>
      <c r="B857" s="103" t="s">
        <v>1002</v>
      </c>
      <c r="C857" s="105" t="s">
        <v>110</v>
      </c>
      <c r="D857" s="152" t="s">
        <v>232</v>
      </c>
      <c r="E857" s="106">
        <f>140000-140000</f>
        <v>0</v>
      </c>
      <c r="F857" s="223"/>
      <c r="G857" s="237"/>
    </row>
    <row r="858" spans="1:7" ht="14.25" hidden="1" customHeight="1" x14ac:dyDescent="0.2">
      <c r="A858" s="65" t="s">
        <v>831</v>
      </c>
      <c r="B858" s="103" t="s">
        <v>835</v>
      </c>
      <c r="C858" s="103"/>
      <c r="D858" s="106"/>
      <c r="E858" s="140">
        <f>E859</f>
        <v>0</v>
      </c>
      <c r="F858" s="242"/>
      <c r="G858" s="237"/>
    </row>
    <row r="859" spans="1:7" ht="14.25" hidden="1" customHeight="1" x14ac:dyDescent="0.2">
      <c r="A859" s="61" t="s">
        <v>167</v>
      </c>
      <c r="B859" s="103" t="s">
        <v>835</v>
      </c>
      <c r="C859" s="103" t="s">
        <v>110</v>
      </c>
      <c r="D859" s="106"/>
      <c r="E859" s="140">
        <f>E860</f>
        <v>0</v>
      </c>
      <c r="F859" s="242"/>
      <c r="G859" s="237"/>
    </row>
    <row r="860" spans="1:7" ht="14.25" hidden="1" customHeight="1" x14ac:dyDescent="0.2">
      <c r="A860" s="76" t="s">
        <v>135</v>
      </c>
      <c r="B860" s="103" t="s">
        <v>835</v>
      </c>
      <c r="C860" s="105" t="s">
        <v>110</v>
      </c>
      <c r="D860" s="152" t="s">
        <v>228</v>
      </c>
      <c r="E860" s="140">
        <f>E861</f>
        <v>0</v>
      </c>
      <c r="F860" s="242"/>
      <c r="G860" s="237"/>
    </row>
    <row r="861" spans="1:7" ht="15.75" hidden="1" customHeight="1" x14ac:dyDescent="0.2">
      <c r="A861" s="65" t="s">
        <v>138</v>
      </c>
      <c r="B861" s="103" t="s">
        <v>835</v>
      </c>
      <c r="C861" s="105" t="s">
        <v>110</v>
      </c>
      <c r="D861" s="152" t="s">
        <v>232</v>
      </c>
      <c r="E861" s="106">
        <f>300000-60000+60000-290000-10000</f>
        <v>0</v>
      </c>
      <c r="F861" s="242"/>
      <c r="G861" s="237"/>
    </row>
    <row r="862" spans="1:7" ht="24.6" customHeight="1" x14ac:dyDescent="0.2">
      <c r="A862" s="61" t="s">
        <v>985</v>
      </c>
      <c r="B862" s="103" t="s">
        <v>984</v>
      </c>
      <c r="C862" s="103"/>
      <c r="D862" s="106"/>
      <c r="E862" s="140">
        <f>E863</f>
        <v>450450</v>
      </c>
      <c r="F862" s="242"/>
      <c r="G862" s="237"/>
    </row>
    <row r="863" spans="1:7" ht="15.75" customHeight="1" x14ac:dyDescent="0.2">
      <c r="A863" s="61" t="s">
        <v>167</v>
      </c>
      <c r="B863" s="103" t="s">
        <v>984</v>
      </c>
      <c r="C863" s="103" t="s">
        <v>110</v>
      </c>
      <c r="D863" s="106"/>
      <c r="E863" s="140">
        <f>E864</f>
        <v>450450</v>
      </c>
      <c r="F863" s="242"/>
      <c r="G863" s="237"/>
    </row>
    <row r="864" spans="1:7" ht="15.75" customHeight="1" x14ac:dyDescent="0.2">
      <c r="A864" s="76" t="s">
        <v>135</v>
      </c>
      <c r="B864" s="103" t="s">
        <v>984</v>
      </c>
      <c r="C864" s="105" t="s">
        <v>110</v>
      </c>
      <c r="D864" s="152" t="s">
        <v>228</v>
      </c>
      <c r="E864" s="140">
        <f>E865</f>
        <v>450450</v>
      </c>
      <c r="F864" s="242"/>
      <c r="G864" s="237"/>
    </row>
    <row r="865" spans="1:7" ht="15.75" customHeight="1" x14ac:dyDescent="0.2">
      <c r="A865" s="65" t="s">
        <v>138</v>
      </c>
      <c r="B865" s="103" t="s">
        <v>984</v>
      </c>
      <c r="C865" s="105" t="s">
        <v>110</v>
      </c>
      <c r="D865" s="152" t="s">
        <v>232</v>
      </c>
      <c r="E865" s="106">
        <v>450450</v>
      </c>
      <c r="F865" s="242"/>
      <c r="G865" s="237"/>
    </row>
    <row r="866" spans="1:7" ht="32.25" customHeight="1" x14ac:dyDescent="0.2">
      <c r="A866" s="61" t="s">
        <v>1036</v>
      </c>
      <c r="B866" s="103" t="s">
        <v>983</v>
      </c>
      <c r="C866" s="103"/>
      <c r="D866" s="106"/>
      <c r="E866" s="140">
        <f>E867</f>
        <v>3374100</v>
      </c>
      <c r="F866" s="242"/>
      <c r="G866" s="237"/>
    </row>
    <row r="867" spans="1:7" ht="21" customHeight="1" x14ac:dyDescent="0.2">
      <c r="A867" s="61" t="s">
        <v>167</v>
      </c>
      <c r="B867" s="103" t="s">
        <v>983</v>
      </c>
      <c r="C867" s="103" t="s">
        <v>110</v>
      </c>
      <c r="D867" s="106"/>
      <c r="E867" s="140">
        <f>E868</f>
        <v>3374100</v>
      </c>
      <c r="F867" s="242"/>
      <c r="G867" s="237"/>
    </row>
    <row r="868" spans="1:7" ht="15" customHeight="1" x14ac:dyDescent="0.2">
      <c r="A868" s="76" t="s">
        <v>135</v>
      </c>
      <c r="B868" s="103" t="s">
        <v>983</v>
      </c>
      <c r="C868" s="105" t="s">
        <v>110</v>
      </c>
      <c r="D868" s="152" t="s">
        <v>228</v>
      </c>
      <c r="E868" s="140">
        <f>E869</f>
        <v>3374100</v>
      </c>
      <c r="F868" s="242"/>
      <c r="G868" s="237"/>
    </row>
    <row r="869" spans="1:7" ht="15" customHeight="1" x14ac:dyDescent="0.2">
      <c r="A869" s="65" t="s">
        <v>138</v>
      </c>
      <c r="B869" s="103" t="s">
        <v>983</v>
      </c>
      <c r="C869" s="105" t="s">
        <v>110</v>
      </c>
      <c r="D869" s="152" t="s">
        <v>232</v>
      </c>
      <c r="E869" s="106">
        <v>3374100</v>
      </c>
      <c r="F869" s="223"/>
      <c r="G869" s="237"/>
    </row>
    <row r="870" spans="1:7" ht="48" customHeight="1" x14ac:dyDescent="0.2">
      <c r="A870" s="61" t="s">
        <v>1055</v>
      </c>
      <c r="B870" s="103" t="s">
        <v>1054</v>
      </c>
      <c r="C870" s="103"/>
      <c r="D870" s="106"/>
      <c r="E870" s="140">
        <f>E871</f>
        <v>3000000</v>
      </c>
      <c r="F870" s="242"/>
      <c r="G870" s="237"/>
    </row>
    <row r="871" spans="1:7" ht="21" customHeight="1" x14ac:dyDescent="0.2">
      <c r="A871" s="61" t="s">
        <v>167</v>
      </c>
      <c r="B871" s="103" t="s">
        <v>1054</v>
      </c>
      <c r="C871" s="103" t="s">
        <v>110</v>
      </c>
      <c r="D871" s="106"/>
      <c r="E871" s="140">
        <f>E872</f>
        <v>3000000</v>
      </c>
      <c r="F871" s="242"/>
      <c r="G871" s="237"/>
    </row>
    <row r="872" spans="1:7" ht="15" customHeight="1" x14ac:dyDescent="0.2">
      <c r="A872" s="76" t="s">
        <v>135</v>
      </c>
      <c r="B872" s="103" t="s">
        <v>1054</v>
      </c>
      <c r="C872" s="105" t="s">
        <v>110</v>
      </c>
      <c r="D872" s="152" t="s">
        <v>228</v>
      </c>
      <c r="E872" s="140">
        <f>E873</f>
        <v>3000000</v>
      </c>
      <c r="F872" s="242"/>
      <c r="G872" s="237"/>
    </row>
    <row r="873" spans="1:7" ht="15" customHeight="1" x14ac:dyDescent="0.2">
      <c r="A873" s="65" t="s">
        <v>138</v>
      </c>
      <c r="B873" s="103" t="s">
        <v>1054</v>
      </c>
      <c r="C873" s="105" t="s">
        <v>110</v>
      </c>
      <c r="D873" s="152" t="s">
        <v>232</v>
      </c>
      <c r="E873" s="106">
        <v>3000000</v>
      </c>
      <c r="F873" s="223"/>
      <c r="G873" s="237"/>
    </row>
    <row r="874" spans="1:7" ht="45" customHeight="1" x14ac:dyDescent="0.2">
      <c r="A874" s="61" t="s">
        <v>1042</v>
      </c>
      <c r="B874" s="103" t="s">
        <v>986</v>
      </c>
      <c r="C874" s="103"/>
      <c r="D874" s="106"/>
      <c r="E874" s="140">
        <f>E875</f>
        <v>675450</v>
      </c>
      <c r="F874" s="242"/>
      <c r="G874" s="237"/>
    </row>
    <row r="875" spans="1:7" ht="19.5" customHeight="1" x14ac:dyDescent="0.2">
      <c r="A875" s="61" t="s">
        <v>167</v>
      </c>
      <c r="B875" s="103" t="s">
        <v>986</v>
      </c>
      <c r="C875" s="103" t="s">
        <v>110</v>
      </c>
      <c r="D875" s="106"/>
      <c r="E875" s="140">
        <f>E876</f>
        <v>675450</v>
      </c>
      <c r="F875" s="242"/>
      <c r="G875" s="237"/>
    </row>
    <row r="876" spans="1:7" ht="15" customHeight="1" x14ac:dyDescent="0.2">
      <c r="A876" s="76" t="s">
        <v>135</v>
      </c>
      <c r="B876" s="103" t="s">
        <v>986</v>
      </c>
      <c r="C876" s="105" t="s">
        <v>110</v>
      </c>
      <c r="D876" s="152" t="s">
        <v>228</v>
      </c>
      <c r="E876" s="140">
        <f>E877</f>
        <v>675450</v>
      </c>
      <c r="F876" s="242"/>
      <c r="G876" s="237"/>
    </row>
    <row r="877" spans="1:7" ht="15" customHeight="1" x14ac:dyDescent="0.2">
      <c r="A877" s="65" t="s">
        <v>138</v>
      </c>
      <c r="B877" s="103" t="s">
        <v>986</v>
      </c>
      <c r="C877" s="105" t="s">
        <v>110</v>
      </c>
      <c r="D877" s="152" t="s">
        <v>232</v>
      </c>
      <c r="E877" s="106">
        <v>675450</v>
      </c>
      <c r="F877" s="223"/>
      <c r="G877" s="237"/>
    </row>
    <row r="878" spans="1:7" ht="40.15" customHeight="1" x14ac:dyDescent="0.2">
      <c r="A878" s="61" t="s">
        <v>1057</v>
      </c>
      <c r="B878" s="103" t="s">
        <v>1056</v>
      </c>
      <c r="C878" s="103"/>
      <c r="D878" s="106"/>
      <c r="E878" s="140">
        <f>E879</f>
        <v>959640</v>
      </c>
      <c r="F878" s="242"/>
      <c r="G878" s="237"/>
    </row>
    <row r="879" spans="1:7" ht="19.5" customHeight="1" x14ac:dyDescent="0.2">
      <c r="A879" s="61" t="s">
        <v>167</v>
      </c>
      <c r="B879" s="103" t="s">
        <v>1056</v>
      </c>
      <c r="C879" s="103" t="s">
        <v>110</v>
      </c>
      <c r="D879" s="106"/>
      <c r="E879" s="140">
        <f>E880</f>
        <v>959640</v>
      </c>
      <c r="F879" s="242"/>
      <c r="G879" s="237"/>
    </row>
    <row r="880" spans="1:7" ht="15" customHeight="1" x14ac:dyDescent="0.2">
      <c r="A880" s="76" t="s">
        <v>135</v>
      </c>
      <c r="B880" s="103" t="s">
        <v>1056</v>
      </c>
      <c r="C880" s="105" t="s">
        <v>110</v>
      </c>
      <c r="D880" s="152" t="s">
        <v>228</v>
      </c>
      <c r="E880" s="140">
        <f>E881</f>
        <v>959640</v>
      </c>
      <c r="F880" s="242"/>
      <c r="G880" s="237"/>
    </row>
    <row r="881" spans="1:7" ht="15" customHeight="1" x14ac:dyDescent="0.2">
      <c r="A881" s="65" t="s">
        <v>138</v>
      </c>
      <c r="B881" s="103" t="s">
        <v>1056</v>
      </c>
      <c r="C881" s="105" t="s">
        <v>110</v>
      </c>
      <c r="D881" s="152" t="s">
        <v>232</v>
      </c>
      <c r="E881" s="106">
        <v>959640</v>
      </c>
      <c r="F881" s="223"/>
      <c r="G881" s="237"/>
    </row>
    <row r="882" spans="1:7" ht="30" hidden="1" customHeight="1" x14ac:dyDescent="0.2">
      <c r="A882" s="66" t="s">
        <v>775</v>
      </c>
      <c r="B882" s="103" t="s">
        <v>774</v>
      </c>
      <c r="C882" s="105"/>
      <c r="D882" s="152"/>
      <c r="E882" s="140">
        <f>E883+E887+E891</f>
        <v>0</v>
      </c>
      <c r="F882" s="242"/>
      <c r="G882" s="237"/>
    </row>
    <row r="883" spans="1:7" ht="38.25" hidden="1" x14ac:dyDescent="0.2">
      <c r="A883" s="151" t="s">
        <v>776</v>
      </c>
      <c r="B883" s="103" t="s">
        <v>656</v>
      </c>
      <c r="C883" s="105"/>
      <c r="D883" s="152"/>
      <c r="E883" s="140">
        <f>E884</f>
        <v>0</v>
      </c>
      <c r="F883" s="242"/>
      <c r="G883" s="237"/>
    </row>
    <row r="884" spans="1:7" hidden="1" x14ac:dyDescent="0.2">
      <c r="A884" s="61" t="s">
        <v>167</v>
      </c>
      <c r="B884" s="103" t="s">
        <v>656</v>
      </c>
      <c r="C884" s="105" t="s">
        <v>110</v>
      </c>
      <c r="D884" s="152"/>
      <c r="E884" s="140">
        <f>E885</f>
        <v>0</v>
      </c>
      <c r="F884" s="242"/>
      <c r="G884" s="237"/>
    </row>
    <row r="885" spans="1:7" hidden="1" x14ac:dyDescent="0.2">
      <c r="A885" s="76" t="s">
        <v>135</v>
      </c>
      <c r="B885" s="103" t="s">
        <v>656</v>
      </c>
      <c r="C885" s="105" t="s">
        <v>110</v>
      </c>
      <c r="D885" s="152" t="s">
        <v>228</v>
      </c>
      <c r="E885" s="140">
        <f>E886</f>
        <v>0</v>
      </c>
      <c r="F885" s="242"/>
      <c r="G885" s="237"/>
    </row>
    <row r="886" spans="1:7" hidden="1" x14ac:dyDescent="0.2">
      <c r="A886" s="65" t="s">
        <v>138</v>
      </c>
      <c r="B886" s="103" t="s">
        <v>656</v>
      </c>
      <c r="C886" s="105" t="s">
        <v>110</v>
      </c>
      <c r="D886" s="152" t="s">
        <v>232</v>
      </c>
      <c r="E886" s="140">
        <v>0</v>
      </c>
      <c r="F886" s="242"/>
      <c r="G886" s="237"/>
    </row>
    <row r="887" spans="1:7" ht="38.25" hidden="1" x14ac:dyDescent="0.2">
      <c r="A887" s="61" t="s">
        <v>780</v>
      </c>
      <c r="B887" s="103" t="s">
        <v>777</v>
      </c>
      <c r="C887" s="105"/>
      <c r="D887" s="152"/>
      <c r="E887" s="140">
        <f>E888</f>
        <v>0</v>
      </c>
      <c r="F887" s="242"/>
      <c r="G887" s="237"/>
    </row>
    <row r="888" spans="1:7" hidden="1" x14ac:dyDescent="0.2">
      <c r="A888" s="61" t="s">
        <v>167</v>
      </c>
      <c r="B888" s="103" t="s">
        <v>777</v>
      </c>
      <c r="C888" s="105" t="s">
        <v>110</v>
      </c>
      <c r="D888" s="152"/>
      <c r="E888" s="140">
        <f>E889</f>
        <v>0</v>
      </c>
      <c r="F888" s="242"/>
      <c r="G888" s="237"/>
    </row>
    <row r="889" spans="1:7" hidden="1" x14ac:dyDescent="0.2">
      <c r="A889" s="76" t="s">
        <v>135</v>
      </c>
      <c r="B889" s="103" t="s">
        <v>777</v>
      </c>
      <c r="C889" s="105" t="s">
        <v>110</v>
      </c>
      <c r="D889" s="152" t="s">
        <v>228</v>
      </c>
      <c r="E889" s="140">
        <f>E890</f>
        <v>0</v>
      </c>
      <c r="F889" s="242"/>
      <c r="G889" s="237"/>
    </row>
    <row r="890" spans="1:7" hidden="1" x14ac:dyDescent="0.2">
      <c r="A890" s="65" t="s">
        <v>138</v>
      </c>
      <c r="B890" s="103" t="s">
        <v>777</v>
      </c>
      <c r="C890" s="105" t="s">
        <v>110</v>
      </c>
      <c r="D890" s="152" t="s">
        <v>232</v>
      </c>
      <c r="E890" s="140">
        <v>0</v>
      </c>
      <c r="F890" s="253"/>
      <c r="G890" s="237"/>
    </row>
    <row r="891" spans="1:7" ht="38.25" hidden="1" x14ac:dyDescent="0.2">
      <c r="A891" s="61" t="s">
        <v>858</v>
      </c>
      <c r="B891" s="103" t="s">
        <v>790</v>
      </c>
      <c r="C891" s="105"/>
      <c r="D891" s="152"/>
      <c r="E891" s="140">
        <f>E892</f>
        <v>0</v>
      </c>
      <c r="F891" s="242"/>
      <c r="G891" s="237"/>
    </row>
    <row r="892" spans="1:7" hidden="1" x14ac:dyDescent="0.2">
      <c r="A892" s="61" t="s">
        <v>167</v>
      </c>
      <c r="B892" s="103" t="s">
        <v>790</v>
      </c>
      <c r="C892" s="105" t="s">
        <v>110</v>
      </c>
      <c r="D892" s="152"/>
      <c r="E892" s="140">
        <f>E893</f>
        <v>0</v>
      </c>
      <c r="F892" s="242"/>
      <c r="G892" s="237"/>
    </row>
    <row r="893" spans="1:7" hidden="1" x14ac:dyDescent="0.2">
      <c r="A893" s="76" t="s">
        <v>135</v>
      </c>
      <c r="B893" s="103" t="s">
        <v>790</v>
      </c>
      <c r="C893" s="105" t="s">
        <v>110</v>
      </c>
      <c r="D893" s="152" t="s">
        <v>228</v>
      </c>
      <c r="E893" s="140">
        <f>E894</f>
        <v>0</v>
      </c>
      <c r="F893" s="242"/>
      <c r="G893" s="237"/>
    </row>
    <row r="894" spans="1:7" hidden="1" x14ac:dyDescent="0.2">
      <c r="A894" s="65" t="s">
        <v>138</v>
      </c>
      <c r="B894" s="103" t="s">
        <v>790</v>
      </c>
      <c r="C894" s="105" t="s">
        <v>110</v>
      </c>
      <c r="D894" s="152" t="s">
        <v>232</v>
      </c>
      <c r="E894" s="140">
        <v>0</v>
      </c>
      <c r="F894" s="242"/>
      <c r="G894" s="237"/>
    </row>
    <row r="895" spans="1:7" x14ac:dyDescent="0.2">
      <c r="A895" s="120" t="s">
        <v>162</v>
      </c>
      <c r="B895" s="153"/>
      <c r="C895" s="153"/>
      <c r="D895" s="153"/>
      <c r="E895" s="226">
        <f>E7+E28+E228+E239+E314+E433+E783+E812+E823+E848</f>
        <v>194599754.85000002</v>
      </c>
      <c r="F895" s="242"/>
      <c r="G895" s="237"/>
    </row>
    <row r="896" spans="1:7" x14ac:dyDescent="0.2">
      <c r="E896" s="228"/>
    </row>
    <row r="897" spans="5:6" x14ac:dyDescent="0.2">
      <c r="E897" s="228"/>
    </row>
    <row r="898" spans="5:6" x14ac:dyDescent="0.2">
      <c r="E898" s="228">
        <f>190475385.27-E895</f>
        <v>-4124369.5800000131</v>
      </c>
    </row>
    <row r="899" spans="5:6" x14ac:dyDescent="0.2">
      <c r="E899" s="228"/>
    </row>
    <row r="900" spans="5:6" x14ac:dyDescent="0.2">
      <c r="E900" s="228"/>
      <c r="F900" s="127"/>
    </row>
  </sheetData>
  <mergeCells count="5">
    <mergeCell ref="B1:E1"/>
    <mergeCell ref="B2:E2"/>
    <mergeCell ref="A4:E4"/>
    <mergeCell ref="A5:E5"/>
    <mergeCell ref="A3:E3"/>
  </mergeCells>
  <printOptions verticalCentered="1"/>
  <pageMargins left="1.2204724409448819" right="0.43307086614173229" top="0.35433070866141736" bottom="0.35433070866141736" header="0.31496062992125984" footer="0.31496062992125984"/>
  <pageSetup paperSize="9" scale="70" fitToWidth="9" fitToHeight="9" orientation="portrait" r:id="rId1"/>
  <rowBreaks count="1" manualBreakCount="1">
    <brk id="801"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Д</vt:lpstr>
      <vt:lpstr>5 МП</vt:lpstr>
      <vt:lpstr>6 И</vt:lpstr>
      <vt:lpstr>7 заим</vt:lpstr>
      <vt:lpstr>8 гар</vt:lpstr>
      <vt:lpstr>9 пно</vt:lpstr>
      <vt:lpstr>2 Ассигнования</vt:lpstr>
      <vt:lpstr>4 ведомств</vt:lpstr>
      <vt:lpstr>3 цел ст</vt:lpstr>
      <vt:lpstr>Лист1</vt:lpstr>
      <vt:lpstr>'1 Д'!Область_печати</vt:lpstr>
      <vt:lpstr>'2 Ассигнования'!Область_печати</vt:lpstr>
      <vt:lpstr>'3 цел ст'!Область_печати</vt:lpstr>
      <vt:lpstr>'4 ведомств'!Область_печати</vt:lpstr>
      <vt:lpstr>'5 МП'!Область_печати</vt:lpstr>
      <vt:lpstr>'6 И'!Область_печати</vt:lpstr>
      <vt:lpstr>'7 заим'!Область_печати</vt:lpstr>
      <vt:lpstr>'9 пно'!Область_печати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Victory</cp:lastModifiedBy>
  <cp:lastPrinted>2024-08-12T15:17:19Z</cp:lastPrinted>
  <dcterms:created xsi:type="dcterms:W3CDTF">1996-10-08T23:32:33Z</dcterms:created>
  <dcterms:modified xsi:type="dcterms:W3CDTF">2024-08-12T15:38:50Z</dcterms:modified>
</cp:coreProperties>
</file>